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BEBBY FILE\2025\REALISASI FISIK DAN KEUANGAN\12. DESEMBER\"/>
    </mc:Choice>
  </mc:AlternateContent>
  <bookViews>
    <workbookView xWindow="0" yWindow="0" windowWidth="14175" windowHeight="12270" firstSheet="3" activeTab="4"/>
  </bookViews>
  <sheets>
    <sheet name="COVER" sheetId="2" r:id="rId1"/>
    <sheet name="1.APBD" sheetId="3" r:id="rId2"/>
    <sheet name="2.BELANJA APBD" sheetId="4" r:id="rId3"/>
    <sheet name="3.Rekap APBD" sheetId="5" r:id="rId4"/>
    <sheet name="9.RFK DKP 24-12-2025" sheetId="1" r:id="rId5"/>
    <sheet name="Rincian Penunjang" sheetId="19" r:id="rId6"/>
    <sheet name="Sheet3" sheetId="18" r:id="rId7"/>
    <sheet name="Pendapatan" sheetId="17" r:id="rId8"/>
    <sheet name="Sheet1" sheetId="16" r:id="rId9"/>
  </sheets>
  <externalReferences>
    <externalReference r:id="rId10"/>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'9.RFK DKP 24-12-2025'!$A$1:$O$199</definedName>
    <definedName name="_xlnm.Print_Area" localSheetId="0">COVER!$A$1:$G$14</definedName>
    <definedName name="_xlnm.Print_Titles" localSheetId="4">'9.RFK DKP 24-12-2025'!$15:$18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30" i="1" l="1"/>
  <c r="C13" i="1" l="1"/>
  <c r="G80" i="1" l="1"/>
  <c r="G87" i="1"/>
  <c r="G104" i="1"/>
  <c r="G120" i="1"/>
  <c r="G140" i="1"/>
  <c r="G156" i="1"/>
  <c r="G171" i="1"/>
  <c r="G61" i="1"/>
  <c r="G49" i="1"/>
  <c r="D9" i="19"/>
  <c r="C9" i="19"/>
  <c r="B9" i="19"/>
  <c r="D8" i="19"/>
  <c r="C8" i="19"/>
  <c r="B8" i="19"/>
  <c r="D7" i="19"/>
  <c r="E7" i="19" s="1"/>
  <c r="C7" i="19"/>
  <c r="D6" i="19"/>
  <c r="C6" i="19"/>
  <c r="C5" i="19"/>
  <c r="D5" i="19"/>
  <c r="E9" i="19" l="1"/>
  <c r="E6" i="19"/>
  <c r="E8" i="19"/>
  <c r="E5" i="19"/>
  <c r="E11" i="19" l="1"/>
  <c r="B4" i="17"/>
  <c r="E9" i="17"/>
  <c r="O23" i="1"/>
  <c r="O52" i="1"/>
  <c r="I171" i="1"/>
  <c r="I156" i="1"/>
  <c r="I140" i="1"/>
  <c r="I120" i="1"/>
  <c r="I104" i="1"/>
  <c r="I87" i="1"/>
  <c r="I80" i="1"/>
  <c r="I61" i="1"/>
  <c r="I49" i="1"/>
  <c r="I19" i="1"/>
  <c r="A3" i="1"/>
  <c r="J65" i="1" l="1"/>
  <c r="J37" i="1" l="1"/>
  <c r="M37" i="1" s="1"/>
  <c r="J23" i="1"/>
  <c r="J44" i="1" l="1"/>
  <c r="J154" i="1" l="1"/>
  <c r="M23" i="1" l="1"/>
  <c r="J182" i="1" l="1"/>
  <c r="J181" i="1"/>
  <c r="J143" i="1" l="1"/>
  <c r="E171" i="1"/>
  <c r="E156" i="1"/>
  <c r="E140" i="1"/>
  <c r="E120" i="1"/>
  <c r="E104" i="1"/>
  <c r="E87" i="1"/>
  <c r="E80" i="1"/>
  <c r="E72" i="1"/>
  <c r="E49" i="1"/>
  <c r="E19" i="1"/>
  <c r="J19" i="1" s="1"/>
  <c r="E61" i="1"/>
  <c r="F10" i="4" l="1"/>
  <c r="J186" i="1" l="1"/>
  <c r="M186" i="1" s="1"/>
  <c r="E7" i="5" l="1"/>
  <c r="J120" i="1"/>
  <c r="I72" i="1"/>
  <c r="E8" i="5" l="1"/>
  <c r="I187" i="1"/>
  <c r="C12" i="1" s="1"/>
  <c r="E9" i="5"/>
  <c r="J61" i="1"/>
  <c r="J80" i="1"/>
  <c r="E11" i="5"/>
  <c r="E12" i="5"/>
  <c r="J140" i="1"/>
  <c r="E13" i="5"/>
  <c r="J171" i="1"/>
  <c r="E14" i="5"/>
  <c r="J156" i="1"/>
  <c r="E17" i="5"/>
  <c r="E16" i="5"/>
  <c r="J104" i="1"/>
  <c r="E15" i="5"/>
  <c r="D10" i="4"/>
  <c r="O175" i="1"/>
  <c r="O176" i="1"/>
  <c r="O177" i="1"/>
  <c r="O178" i="1"/>
  <c r="O179" i="1"/>
  <c r="O180" i="1"/>
  <c r="O181" i="1"/>
  <c r="O182" i="1"/>
  <c r="O183" i="1"/>
  <c r="O184" i="1"/>
  <c r="O185" i="1"/>
  <c r="O186" i="1"/>
  <c r="O174" i="1"/>
  <c r="O161" i="1"/>
  <c r="O162" i="1"/>
  <c r="O163" i="1"/>
  <c r="O164" i="1"/>
  <c r="O165" i="1"/>
  <c r="O166" i="1"/>
  <c r="O168" i="1"/>
  <c r="O169" i="1"/>
  <c r="O170" i="1"/>
  <c r="O159" i="1"/>
  <c r="O144" i="1"/>
  <c r="O145" i="1"/>
  <c r="O146" i="1"/>
  <c r="O143" i="1"/>
  <c r="O130" i="1"/>
  <c r="O131" i="1"/>
  <c r="O138" i="1"/>
  <c r="O123" i="1"/>
  <c r="O111" i="1"/>
  <c r="O112" i="1"/>
  <c r="O113" i="1"/>
  <c r="O107" i="1"/>
  <c r="O91" i="1"/>
  <c r="O93" i="1"/>
  <c r="O94" i="1"/>
  <c r="O95" i="1"/>
  <c r="O96" i="1"/>
  <c r="O97" i="1"/>
  <c r="O98" i="1"/>
  <c r="O99" i="1"/>
  <c r="O100" i="1"/>
  <c r="O101" i="1"/>
  <c r="O102" i="1"/>
  <c r="O90" i="1"/>
  <c r="O65" i="1"/>
  <c r="O44" i="1"/>
  <c r="O30" i="1"/>
  <c r="O27" i="1"/>
  <c r="K178" i="1"/>
  <c r="K180" i="1"/>
  <c r="K183" i="1"/>
  <c r="K184" i="1"/>
  <c r="K185" i="1"/>
  <c r="K168" i="1"/>
  <c r="K169" i="1"/>
  <c r="K111" i="1"/>
  <c r="K113" i="1"/>
  <c r="K116" i="1"/>
  <c r="K117" i="1"/>
  <c r="K94" i="1"/>
  <c r="K96" i="1"/>
  <c r="K99" i="1"/>
  <c r="K100" i="1"/>
  <c r="K66" i="1"/>
  <c r="K28" i="1"/>
  <c r="K29" i="1"/>
  <c r="K32" i="1"/>
  <c r="K39" i="1"/>
  <c r="K42" i="1"/>
  <c r="K45" i="1"/>
  <c r="K26" i="1"/>
  <c r="J27" i="1"/>
  <c r="H186" i="1"/>
  <c r="K186" i="1" s="1"/>
  <c r="H52" i="1"/>
  <c r="K52" i="1" s="1"/>
  <c r="H49" i="1"/>
  <c r="G19" i="1"/>
  <c r="C13" i="5"/>
  <c r="C14" i="5"/>
  <c r="C12" i="5"/>
  <c r="C17" i="5"/>
  <c r="C16" i="5"/>
  <c r="C15" i="5"/>
  <c r="C11" i="5"/>
  <c r="C8" i="5"/>
  <c r="C9" i="5"/>
  <c r="C7" i="5"/>
  <c r="E10" i="5" l="1"/>
  <c r="E18" i="5" s="1"/>
  <c r="F13" i="5"/>
  <c r="F14" i="5"/>
  <c r="F12" i="5"/>
  <c r="F15" i="5"/>
  <c r="H171" i="1"/>
  <c r="H156" i="1"/>
  <c r="H140" i="1"/>
  <c r="H120" i="1"/>
  <c r="H104" i="1"/>
  <c r="J87" i="1"/>
  <c r="H87" i="1"/>
  <c r="H80" i="1"/>
  <c r="G187" i="1"/>
  <c r="C11" i="1" s="1"/>
  <c r="H61" i="1"/>
  <c r="C10" i="5"/>
  <c r="E187" i="1"/>
  <c r="G7" i="5"/>
  <c r="H19" i="1"/>
  <c r="H35" i="1"/>
  <c r="K35" i="1" s="1"/>
  <c r="C5" i="1" l="1"/>
  <c r="F182" i="1"/>
  <c r="F186" i="1"/>
  <c r="J187" i="1"/>
  <c r="F30" i="1"/>
  <c r="F27" i="1"/>
  <c r="F23" i="1"/>
  <c r="N23" i="1" s="1"/>
  <c r="F10" i="5"/>
  <c r="F9" i="3"/>
  <c r="F12" i="4" s="1"/>
  <c r="F11" i="4" s="1"/>
  <c r="C9" i="3"/>
  <c r="D9" i="3"/>
  <c r="F181" i="1"/>
  <c r="D12" i="4"/>
  <c r="O187" i="1"/>
  <c r="G11" i="4" l="1"/>
  <c r="H177" i="1"/>
  <c r="K177" i="1" s="1"/>
  <c r="H176" i="1"/>
  <c r="K176" i="1" s="1"/>
  <c r="H175" i="1"/>
  <c r="K175" i="1" s="1"/>
  <c r="H174" i="1"/>
  <c r="K174" i="1" s="1"/>
  <c r="H170" i="1"/>
  <c r="K170" i="1" s="1"/>
  <c r="J166" i="1"/>
  <c r="M166" i="1" s="1"/>
  <c r="H166" i="1"/>
  <c r="K166" i="1" s="1"/>
  <c r="H165" i="1"/>
  <c r="K165" i="1" s="1"/>
  <c r="J165" i="1"/>
  <c r="M165" i="1" s="1"/>
  <c r="H163" i="1"/>
  <c r="K163" i="1" s="1"/>
  <c r="J163" i="1"/>
  <c r="J161" i="1"/>
  <c r="M161" i="1" s="1"/>
  <c r="J159" i="1"/>
  <c r="M159" i="1" s="1"/>
  <c r="J155" i="1"/>
  <c r="M155" i="1" s="1"/>
  <c r="J151" i="1"/>
  <c r="M151" i="1" s="1"/>
  <c r="J150" i="1"/>
  <c r="M150" i="1" s="1"/>
  <c r="J148" i="1"/>
  <c r="M148" i="1" s="1"/>
  <c r="J146" i="1"/>
  <c r="J145" i="1"/>
  <c r="M145" i="1" s="1"/>
  <c r="J144" i="1"/>
  <c r="M144" i="1" s="1"/>
  <c r="J138" i="1"/>
  <c r="M138" i="1" s="1"/>
  <c r="J123" i="1"/>
  <c r="M123" i="1" s="1"/>
  <c r="J112" i="1"/>
  <c r="J107" i="1"/>
  <c r="M107" i="1" s="1"/>
  <c r="J102" i="1"/>
  <c r="M102" i="1" s="1"/>
  <c r="J98" i="1"/>
  <c r="M98" i="1" s="1"/>
  <c r="J97" i="1"/>
  <c r="M97" i="1" s="1"/>
  <c r="J95" i="1"/>
  <c r="M95" i="1" s="1"/>
  <c r="J93" i="1"/>
  <c r="M93" i="1" s="1"/>
  <c r="J91" i="1"/>
  <c r="M91" i="1" s="1"/>
  <c r="J90" i="1"/>
  <c r="J86" i="1"/>
  <c r="M86" i="1" s="1"/>
  <c r="J52" i="1"/>
  <c r="J30" i="1"/>
  <c r="J31" i="1"/>
  <c r="J34" i="1"/>
  <c r="J36" i="1"/>
  <c r="J40" i="1"/>
  <c r="J177" i="1"/>
  <c r="J176" i="1"/>
  <c r="J175" i="1"/>
  <c r="J174" i="1"/>
  <c r="J170" i="1"/>
  <c r="M170" i="1" s="1"/>
  <c r="H143" i="1"/>
  <c r="K143" i="1" s="1"/>
  <c r="H138" i="1"/>
  <c r="K138" i="1" s="1"/>
  <c r="H98" i="1"/>
  <c r="K98" i="1" s="1"/>
  <c r="H93" i="1"/>
  <c r="K93" i="1" s="1"/>
  <c r="H65" i="1"/>
  <c r="K65" i="1" s="1"/>
  <c r="H44" i="1"/>
  <c r="K44" i="1" s="1"/>
  <c r="H23" i="1"/>
  <c r="K23" i="1" s="1"/>
  <c r="L23" i="1" s="1"/>
  <c r="M136" i="1"/>
  <c r="M135" i="1"/>
  <c r="H161" i="1"/>
  <c r="K161" i="1" s="1"/>
  <c r="O72" i="1"/>
  <c r="H30" i="1"/>
  <c r="K30" i="1" s="1"/>
  <c r="M163" i="1" l="1"/>
  <c r="F28" i="1"/>
  <c r="F43" i="1"/>
  <c r="F147" i="1"/>
  <c r="F123" i="1"/>
  <c r="F122" i="1"/>
  <c r="F91" i="1"/>
  <c r="F90" i="1"/>
  <c r="F177" i="1"/>
  <c r="F154" i="1"/>
  <c r="F170" i="1"/>
  <c r="F146" i="1"/>
  <c r="N146" i="1" s="1"/>
  <c r="F51" i="1"/>
  <c r="F169" i="1"/>
  <c r="F145" i="1"/>
  <c r="N145" i="1" s="1"/>
  <c r="F82" i="1"/>
  <c r="N186" i="1"/>
  <c r="F107" i="1"/>
  <c r="F185" i="1"/>
  <c r="F162" i="1"/>
  <c r="F138" i="1"/>
  <c r="L138" i="1" s="1"/>
  <c r="F106" i="1"/>
  <c r="F42" i="1"/>
  <c r="F179" i="1"/>
  <c r="F161" i="1"/>
  <c r="N161" i="1" s="1"/>
  <c r="F99" i="1"/>
  <c r="F35" i="1"/>
  <c r="F25" i="1"/>
  <c r="F163" i="1"/>
  <c r="F155" i="1"/>
  <c r="N155" i="1" s="1"/>
  <c r="F130" i="1"/>
  <c r="F98" i="1"/>
  <c r="L98" i="1" s="1"/>
  <c r="F34" i="1"/>
  <c r="F176" i="1"/>
  <c r="F168" i="1"/>
  <c r="F152" i="1"/>
  <c r="F144" i="1"/>
  <c r="N144" i="1" s="1"/>
  <c r="F136" i="1"/>
  <c r="F112" i="1"/>
  <c r="N112" i="1" s="1"/>
  <c r="F88" i="1"/>
  <c r="F48" i="1"/>
  <c r="F40" i="1"/>
  <c r="F105" i="1"/>
  <c r="F183" i="1"/>
  <c r="F175" i="1"/>
  <c r="F159" i="1"/>
  <c r="F151" i="1"/>
  <c r="N151" i="1" s="1"/>
  <c r="F143" i="1"/>
  <c r="F135" i="1"/>
  <c r="F95" i="1"/>
  <c r="F63" i="1"/>
  <c r="F47" i="1"/>
  <c r="F39" i="1"/>
  <c r="F31" i="1"/>
  <c r="F65" i="1"/>
  <c r="N65" i="1" s="1"/>
  <c r="N61" i="1" s="1"/>
  <c r="F41" i="1"/>
  <c r="N182" i="1"/>
  <c r="F174" i="1"/>
  <c r="F166" i="1"/>
  <c r="N166" i="1" s="1"/>
  <c r="F150" i="1"/>
  <c r="N150" i="1" s="1"/>
  <c r="F142" i="1"/>
  <c r="F102" i="1"/>
  <c r="F86" i="1"/>
  <c r="F46" i="1"/>
  <c r="L30" i="1"/>
  <c r="F173" i="1"/>
  <c r="F165" i="1"/>
  <c r="N165" i="1" s="1"/>
  <c r="F157" i="1"/>
  <c r="F149" i="1"/>
  <c r="F93" i="1"/>
  <c r="L93" i="1" s="1"/>
  <c r="F45" i="1"/>
  <c r="F37" i="1"/>
  <c r="F153" i="1"/>
  <c r="F121" i="1"/>
  <c r="F97" i="1"/>
  <c r="F73" i="1"/>
  <c r="F180" i="1"/>
  <c r="F172" i="1"/>
  <c r="F164" i="1"/>
  <c r="F148" i="1"/>
  <c r="N148" i="1" s="1"/>
  <c r="F116" i="1"/>
  <c r="F100" i="1"/>
  <c r="F60" i="1"/>
  <c r="F52" i="1"/>
  <c r="F44" i="1"/>
  <c r="L44" i="1" s="1"/>
  <c r="F36" i="1"/>
  <c r="F61" i="1" l="1"/>
  <c r="F171" i="1"/>
  <c r="F80" i="1"/>
  <c r="N143" i="1"/>
  <c r="F140" i="1"/>
  <c r="F72" i="1"/>
  <c r="L52" i="1"/>
  <c r="F49" i="1"/>
  <c r="F104" i="1"/>
  <c r="F19" i="1"/>
  <c r="N123" i="1"/>
  <c r="F120" i="1"/>
  <c r="F156" i="1"/>
  <c r="F87" i="1"/>
  <c r="N163" i="1"/>
  <c r="L163" i="1"/>
  <c r="L166" i="1"/>
  <c r="N37" i="1"/>
  <c r="L165" i="1"/>
  <c r="N34" i="1"/>
  <c r="N138" i="1"/>
  <c r="N159" i="1"/>
  <c r="N90" i="1"/>
  <c r="N30" i="1"/>
  <c r="L161" i="1"/>
  <c r="N86" i="1"/>
  <c r="N80" i="1" s="1"/>
  <c r="N102" i="1"/>
  <c r="N27" i="1"/>
  <c r="N107" i="1"/>
  <c r="N104" i="1" s="1"/>
  <c r="N36" i="1"/>
  <c r="N91" i="1"/>
  <c r="N93" i="1"/>
  <c r="L143" i="1"/>
  <c r="N95" i="1"/>
  <c r="N40" i="1"/>
  <c r="L65" i="1"/>
  <c r="N98" i="1"/>
  <c r="N44" i="1"/>
  <c r="N97" i="1"/>
  <c r="N154" i="1"/>
  <c r="N52" i="1"/>
  <c r="N49" i="1" s="1"/>
  <c r="N31" i="1"/>
  <c r="L186" i="1"/>
  <c r="N175" i="1"/>
  <c r="L175" i="1"/>
  <c r="N176" i="1"/>
  <c r="L176" i="1"/>
  <c r="N170" i="1"/>
  <c r="L170" i="1"/>
  <c r="N174" i="1"/>
  <c r="L174" i="1"/>
  <c r="N179" i="1"/>
  <c r="N177" i="1"/>
  <c r="L177" i="1"/>
  <c r="N140" i="1" l="1"/>
  <c r="M140" i="1" s="1"/>
  <c r="G12" i="5" s="1"/>
  <c r="N87" i="1"/>
  <c r="M87" i="1" s="1"/>
  <c r="G15" i="5" s="1"/>
  <c r="N156" i="1"/>
  <c r="M156" i="1" s="1"/>
  <c r="G14" i="5" s="1"/>
  <c r="F187" i="1"/>
  <c r="N72" i="1"/>
  <c r="M80" i="1"/>
  <c r="G11" i="5" s="1"/>
  <c r="P20" i="1"/>
  <c r="H130" i="1" l="1"/>
  <c r="H187" i="1" l="1"/>
  <c r="H182" i="1"/>
  <c r="K182" i="1" s="1"/>
  <c r="P181" i="1"/>
  <c r="H181" i="1"/>
  <c r="K181" i="1" s="1"/>
  <c r="H179" i="1"/>
  <c r="K179" i="1" s="1"/>
  <c r="L179" i="1" s="1"/>
  <c r="P178" i="1"/>
  <c r="P159" i="1"/>
  <c r="H159" i="1"/>
  <c r="K159" i="1" s="1"/>
  <c r="L159" i="1" s="1"/>
  <c r="L156" i="1" s="1"/>
  <c r="P158" i="1"/>
  <c r="O154" i="1"/>
  <c r="H154" i="1"/>
  <c r="K154" i="1" s="1"/>
  <c r="L154" i="1" s="1"/>
  <c r="O151" i="1"/>
  <c r="H151" i="1"/>
  <c r="K151" i="1" s="1"/>
  <c r="L151" i="1" s="1"/>
  <c r="O150" i="1"/>
  <c r="H150" i="1"/>
  <c r="K150" i="1" s="1"/>
  <c r="L150" i="1" s="1"/>
  <c r="O148" i="1"/>
  <c r="H148" i="1"/>
  <c r="K148" i="1" s="1"/>
  <c r="L148" i="1" s="1"/>
  <c r="H146" i="1"/>
  <c r="K146" i="1" s="1"/>
  <c r="L146" i="1" s="1"/>
  <c r="H145" i="1"/>
  <c r="K145" i="1" s="1"/>
  <c r="L145" i="1" s="1"/>
  <c r="H144" i="1"/>
  <c r="K144" i="1" s="1"/>
  <c r="L144" i="1" s="1"/>
  <c r="K136" i="1"/>
  <c r="K135" i="1"/>
  <c r="J130" i="1"/>
  <c r="K130" i="1"/>
  <c r="H123" i="1"/>
  <c r="K123" i="1" s="1"/>
  <c r="L123" i="1" s="1"/>
  <c r="H112" i="1"/>
  <c r="H102" i="1"/>
  <c r="K102" i="1" s="1"/>
  <c r="L102" i="1" s="1"/>
  <c r="H97" i="1"/>
  <c r="K97" i="1" s="1"/>
  <c r="L97" i="1" s="1"/>
  <c r="H95" i="1"/>
  <c r="K95" i="1" s="1"/>
  <c r="L95" i="1" s="1"/>
  <c r="H91" i="1"/>
  <c r="K91" i="1" s="1"/>
  <c r="L91" i="1" s="1"/>
  <c r="H90" i="1"/>
  <c r="K90" i="1" s="1"/>
  <c r="L90" i="1" s="1"/>
  <c r="O86" i="1"/>
  <c r="H86" i="1"/>
  <c r="K86" i="1" s="1"/>
  <c r="L86" i="1" s="1"/>
  <c r="O49" i="1"/>
  <c r="J49" i="1"/>
  <c r="O48" i="1"/>
  <c r="J48" i="1"/>
  <c r="M48" i="1" s="1"/>
  <c r="H48" i="1"/>
  <c r="K48" i="1" s="1"/>
  <c r="O47" i="1"/>
  <c r="J47" i="1"/>
  <c r="M47" i="1" s="1"/>
  <c r="H47" i="1"/>
  <c r="K47" i="1" s="1"/>
  <c r="O46" i="1"/>
  <c r="J46" i="1"/>
  <c r="M46" i="1" s="1"/>
  <c r="H46" i="1"/>
  <c r="K46" i="1" s="1"/>
  <c r="O43" i="1"/>
  <c r="J43" i="1"/>
  <c r="H43" i="1"/>
  <c r="K43" i="1" s="1"/>
  <c r="O41" i="1"/>
  <c r="J41" i="1"/>
  <c r="H41" i="1"/>
  <c r="K41" i="1" s="1"/>
  <c r="O40" i="1"/>
  <c r="H40" i="1"/>
  <c r="K40" i="1" s="1"/>
  <c r="L40" i="1" s="1"/>
  <c r="H37" i="1"/>
  <c r="K37" i="1" s="1"/>
  <c r="L37" i="1" s="1"/>
  <c r="S36" i="1"/>
  <c r="O36" i="1"/>
  <c r="H36" i="1"/>
  <c r="K36" i="1" s="1"/>
  <c r="L36" i="1" s="1"/>
  <c r="Q35" i="1"/>
  <c r="O35" i="1"/>
  <c r="J35" i="1"/>
  <c r="M35" i="1" s="1"/>
  <c r="O34" i="1"/>
  <c r="H34" i="1"/>
  <c r="K34" i="1" s="1"/>
  <c r="L34" i="1" s="1"/>
  <c r="P32" i="1"/>
  <c r="O31" i="1"/>
  <c r="H31" i="1"/>
  <c r="K31" i="1" s="1"/>
  <c r="L31" i="1" s="1"/>
  <c r="W27" i="1"/>
  <c r="H27" i="1"/>
  <c r="Q23" i="1"/>
  <c r="Q24" i="1" s="1"/>
  <c r="Q22" i="1"/>
  <c r="A3" i="5"/>
  <c r="B5" i="4"/>
  <c r="A5" i="3"/>
  <c r="K27" i="1" l="1"/>
  <c r="L27" i="1" s="1"/>
  <c r="K112" i="1"/>
  <c r="L112" i="1" s="1"/>
  <c r="L87" i="1"/>
  <c r="K87" i="1" s="1"/>
  <c r="L80" i="1"/>
  <c r="K80" i="1" s="1"/>
  <c r="O155" i="1"/>
  <c r="H14" i="5"/>
  <c r="H17" i="5"/>
  <c r="L72" i="1"/>
  <c r="H13" i="5"/>
  <c r="H155" i="1"/>
  <c r="K155" i="1" s="1"/>
  <c r="L155" i="1" s="1"/>
  <c r="L140" i="1" s="1"/>
  <c r="H12" i="5"/>
  <c r="H107" i="1"/>
  <c r="K107" i="1" s="1"/>
  <c r="L107" i="1" s="1"/>
  <c r="F17" i="5"/>
  <c r="O37" i="1"/>
  <c r="H11" i="5"/>
  <c r="H8" i="5"/>
  <c r="G10" i="4"/>
  <c r="I10" i="4"/>
  <c r="F11" i="5" l="1"/>
  <c r="H9" i="5"/>
  <c r="F9" i="5"/>
  <c r="H16" i="5"/>
  <c r="H15" i="5"/>
  <c r="H10" i="5"/>
  <c r="F16" i="5"/>
  <c r="V186" i="1"/>
  <c r="M61" i="1"/>
  <c r="G9" i="5" s="1"/>
  <c r="D190" i="1"/>
  <c r="C18" i="5" l="1"/>
  <c r="D7" i="5" s="1"/>
  <c r="H7" i="5"/>
  <c r="H18" i="5" s="1"/>
  <c r="F7" i="5"/>
  <c r="M49" i="1"/>
  <c r="L49" i="1"/>
  <c r="K49" i="1" s="1"/>
  <c r="N136" i="1"/>
  <c r="L136" i="1"/>
  <c r="L61" i="1"/>
  <c r="K61" i="1" s="1"/>
  <c r="N35" i="1"/>
  <c r="L35" i="1"/>
  <c r="N43" i="1"/>
  <c r="L43" i="1"/>
  <c r="N47" i="1"/>
  <c r="L47" i="1"/>
  <c r="E10" i="4"/>
  <c r="G12" i="4"/>
  <c r="N135" i="1"/>
  <c r="L135" i="1"/>
  <c r="N181" i="1"/>
  <c r="N171" i="1" s="1"/>
  <c r="M171" i="1" s="1"/>
  <c r="L181" i="1"/>
  <c r="L41" i="1"/>
  <c r="N41" i="1"/>
  <c r="G9" i="3"/>
  <c r="E9" i="3"/>
  <c r="N46" i="1"/>
  <c r="L46" i="1"/>
  <c r="N130" i="1"/>
  <c r="L130" i="1"/>
  <c r="L182" i="1"/>
  <c r="L48" i="1"/>
  <c r="N48" i="1"/>
  <c r="L104" i="1"/>
  <c r="K104" i="1" s="1"/>
  <c r="M104" i="1"/>
  <c r="N120" i="1" l="1"/>
  <c r="N19" i="1"/>
  <c r="G13" i="5"/>
  <c r="L120" i="1"/>
  <c r="K120" i="1" s="1"/>
  <c r="L171" i="1"/>
  <c r="K171" i="1" s="1"/>
  <c r="L19" i="1"/>
  <c r="F18" i="5"/>
  <c r="G8" i="5"/>
  <c r="D17" i="5"/>
  <c r="D14" i="5"/>
  <c r="D12" i="5"/>
  <c r="D9" i="5"/>
  <c r="D13" i="5"/>
  <c r="D11" i="5"/>
  <c r="D8" i="5"/>
  <c r="D10" i="5"/>
  <c r="D16" i="5"/>
  <c r="D15" i="5"/>
  <c r="E11" i="4"/>
  <c r="I11" i="4"/>
  <c r="I12" i="4" s="1"/>
  <c r="G16" i="5"/>
  <c r="M19" i="1" l="1"/>
  <c r="N187" i="1"/>
  <c r="M187" i="1" s="1"/>
  <c r="L187" i="1"/>
  <c r="C9" i="1" s="1"/>
  <c r="M120" i="1"/>
  <c r="G17" i="5" s="1"/>
  <c r="K19" i="1"/>
  <c r="G10" i="5"/>
  <c r="D18" i="5"/>
  <c r="C10" i="1" l="1"/>
  <c r="K156" i="1"/>
  <c r="K140" i="1"/>
  <c r="G18" i="5"/>
  <c r="H12" i="4" l="1"/>
  <c r="H9" i="3"/>
</calcChain>
</file>

<file path=xl/sharedStrings.xml><?xml version="1.0" encoding="utf-8"?>
<sst xmlns="http://schemas.openxmlformats.org/spreadsheetml/2006/main" count="673" uniqueCount="405">
  <si>
    <t>REALISASI FISIK DAN KEUANGAN</t>
  </si>
  <si>
    <t>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</si>
  <si>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</si>
  <si>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</si>
  <si>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</si>
  <si>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</si>
  <si>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</si>
  <si>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</si>
  <si>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</si>
  <si>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</si>
  <si>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</si>
  <si>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</si>
  <si>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</si>
  <si>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</si>
  <si>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</si>
  <si>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</si>
  <si>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</si>
  <si>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</si>
  <si>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</si>
  <si>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</si>
  <si>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</si>
  <si>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</si>
  <si>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</si>
  <si>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</si>
  <si>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</si>
  <si>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</si>
  <si>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</si>
  <si>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</si>
  <si>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</si>
  <si>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</si>
  <si>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</si>
  <si>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</si>
  <si>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</si>
  <si>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</si>
  <si>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</si>
  <si>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</si>
  <si>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</si>
  <si>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</si>
  <si>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</si>
  <si>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</si>
  <si>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</si>
  <si>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</si>
  <si>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</si>
  <si>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</si>
  <si>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</si>
  <si>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</si>
  <si>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</si>
  <si>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</si>
  <si>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</si>
  <si>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</si>
  <si>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</si>
  <si>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</si>
  <si>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</si>
  <si>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</si>
  <si>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</si>
  <si>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</si>
  <si>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</si>
  <si>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</si>
  <si>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</si>
  <si>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</si>
  <si>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</si>
  <si>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</si>
  <si>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</si>
  <si>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</si>
  <si>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</si>
  <si>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</si>
  <si>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</si>
  <si>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</si>
  <si>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</si>
  <si>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</si>
  <si>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</si>
  <si>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</si>
  <si>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</si>
  <si>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</si>
  <si>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</si>
  <si>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</si>
  <si>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</si>
  <si>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</si>
  <si>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</si>
  <si>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</si>
  <si>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</si>
  <si>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</si>
  <si>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</si>
  <si>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</si>
  <si>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</si>
  <si>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</si>
  <si>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</si>
  <si>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</si>
  <si>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</si>
  <si>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</si>
  <si>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</si>
  <si>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</si>
  <si>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</si>
  <si>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</si>
  <si>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</si>
  <si>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</si>
  <si>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</si>
  <si>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</si>
  <si>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</si>
  <si>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Keuangan (Rp)</t>
  </si>
  <si>
    <t>Persentase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</si>
  <si>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</si>
  <si>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</si>
  <si>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</si>
  <si>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</si>
  <si>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</si>
  <si>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</si>
  <si>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</si>
  <si>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</si>
  <si>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</si>
  <si>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</si>
  <si>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</si>
  <si>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</si>
  <si>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</si>
  <si>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</si>
  <si>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</si>
  <si>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</si>
  <si>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</si>
  <si>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</si>
  <si>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</si>
  <si>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</si>
  <si>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</si>
  <si>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</si>
  <si>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</si>
  <si>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</si>
  <si>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</si>
  <si>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</si>
  <si>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</si>
  <si>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</si>
  <si>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</si>
  <si>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</si>
  <si>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</si>
  <si>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UPT.Budidaya Perikanan</t>
  </si>
  <si>
    <t>15 Paket</t>
  </si>
  <si>
    <t xml:space="preserve"> </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</si>
  <si>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</si>
  <si>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</si>
  <si>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</si>
  <si>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</si>
  <si>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</si>
  <si>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</si>
  <si>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</si>
  <si>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</si>
  <si>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</si>
  <si>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</si>
  <si>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</si>
  <si>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</si>
  <si>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</si>
  <si>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</si>
  <si>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</si>
  <si>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</si>
  <si>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</si>
  <si>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</si>
  <si>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</si>
  <si>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</si>
  <si>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</si>
  <si>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</si>
  <si>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</si>
  <si>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</si>
  <si>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</si>
  <si>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</si>
  <si>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</si>
  <si>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</si>
  <si>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</si>
  <si>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PAGU APBD-P
(Rp)</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</si>
  <si>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</si>
  <si>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</si>
  <si>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</si>
  <si>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</si>
  <si>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</si>
  <si>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</si>
  <si>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</si>
  <si>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</si>
  <si>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</si>
  <si>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</si>
  <si>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</si>
  <si>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</si>
  <si>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</si>
  <si>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</si>
  <si>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</si>
  <si>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</si>
  <si>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</si>
  <si>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</si>
  <si>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</si>
  <si>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</si>
  <si>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</si>
  <si>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</si>
  <si>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</si>
  <si>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</si>
  <si>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</si>
  <si>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</si>
  <si>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</si>
  <si>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</si>
  <si>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</si>
  <si>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</si>
  <si>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</si>
  <si>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</si>
  <si>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</si>
  <si>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</si>
  <si>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</si>
  <si>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</si>
  <si>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</si>
  <si>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</si>
  <si>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</si>
  <si>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</si>
  <si>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</si>
  <si>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</si>
  <si>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</si>
  <si>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</si>
  <si>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</si>
  <si>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</si>
  <si>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</si>
  <si>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</si>
  <si>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</si>
  <si>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</si>
  <si>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</si>
  <si>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</si>
  <si>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</si>
  <si>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</si>
  <si>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</si>
  <si>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</si>
  <si>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</si>
  <si>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</si>
  <si>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</si>
  <si>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</si>
  <si>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</si>
  <si>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</si>
  <si>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</si>
  <si>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</si>
  <si>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</si>
  <si>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</si>
  <si>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</si>
  <si>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</si>
  <si>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</si>
  <si>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</si>
  <si>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</si>
  <si>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</si>
  <si>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</si>
  <si>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</si>
  <si>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</si>
  <si>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</si>
  <si>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</si>
  <si>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</si>
  <si>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</si>
  <si>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</si>
  <si>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</si>
  <si>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</si>
  <si>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</si>
  <si>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</si>
  <si>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</si>
  <si>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</si>
  <si>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</si>
  <si>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</si>
  <si>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</si>
  <si>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</si>
  <si>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</si>
  <si>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</si>
  <si>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</si>
  <si>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</si>
  <si>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</si>
  <si>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</si>
  <si>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</si>
  <si>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</si>
  <si>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</si>
  <si>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</si>
  <si>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</si>
  <si>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</si>
  <si>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</si>
  <si>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</si>
  <si>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</si>
  <si>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</si>
  <si>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</si>
  <si>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</si>
  <si>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</si>
  <si>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</si>
  <si>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</si>
  <si>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</si>
  <si>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</si>
  <si>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</si>
  <si>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</si>
  <si>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</si>
  <si>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</si>
  <si>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</si>
  <si>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</si>
  <si>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</si>
  <si>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</si>
  <si>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</si>
  <si>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</si>
  <si>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</si>
  <si>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</si>
  <si>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</si>
  <si>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</si>
  <si>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</si>
  <si>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</si>
  <si>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</si>
  <si>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</si>
  <si>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</si>
  <si>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</si>
  <si>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</si>
  <si>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</si>
  <si>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</si>
  <si>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</si>
  <si>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</si>
  <si>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</si>
  <si>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</si>
  <si>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</si>
  <si>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</si>
  <si>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</si>
  <si>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</si>
  <si>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</si>
  <si>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</si>
  <si>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</si>
  <si>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</si>
  <si>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</si>
  <si>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</si>
  <si>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</si>
  <si>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</si>
  <si>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</si>
  <si>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</si>
  <si>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</si>
  <si>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</si>
  <si>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</si>
  <si>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</si>
  <si>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</si>
  <si>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</si>
  <si>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</si>
  <si>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</si>
  <si>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</si>
  <si>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</si>
  <si>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</si>
  <si>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</si>
  <si>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</si>
  <si>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</si>
  <si>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</si>
  <si>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</si>
  <si>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</si>
  <si>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</si>
  <si>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</si>
  <si>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</si>
  <si>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</si>
  <si>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</si>
  <si>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</si>
  <si>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</si>
  <si>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</si>
  <si>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</si>
  <si>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</si>
  <si>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</si>
  <si>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</si>
  <si>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</si>
  <si>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</si>
  <si>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</si>
  <si>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</si>
  <si>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</si>
  <si>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</si>
  <si>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</si>
  <si>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</si>
  <si>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</si>
  <si>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</si>
  <si>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68</t>
  </si>
  <si>
    <t>Pengawasan Usaha Pemasaran hasil perikanan dan/atau usaha Pengolahan Hasil Perikanan sesuai kewenangan provinsi</t>
  </si>
  <si>
    <t>49</t>
  </si>
  <si>
    <t>84</t>
  </si>
  <si>
    <t>85</t>
  </si>
  <si>
    <t>86</t>
  </si>
  <si>
    <t>87</t>
  </si>
  <si>
    <t>88</t>
  </si>
  <si>
    <t>89</t>
  </si>
  <si>
    <t>90</t>
  </si>
  <si>
    <t>91</t>
  </si>
  <si>
    <t>92</t>
  </si>
  <si>
    <t>93</t>
  </si>
  <si>
    <t>94</t>
  </si>
  <si>
    <t>95</t>
  </si>
  <si>
    <t>APBD-PERUBAHAN T.A 2025</t>
  </si>
  <si>
    <t>REALISASI FISIK KEUANGAN APBD PERUBAHAN TA 2025</t>
  </si>
  <si>
    <t>REALISASI FISIK KEUANGAN APBD PERUBAHAN 2025</t>
  </si>
  <si>
    <t>Rekapitulasi Realisasi Fisik dan Keuangan APBD PERUBAHAN TA 2025</t>
  </si>
  <si>
    <t xml:space="preserve">Plt.KEPALA DINAS KELAUTAN DAN PERIKANAN </t>
  </si>
  <si>
    <t>Pembina Tk.1 (IV/b)</t>
  </si>
  <si>
    <t>PAGU ANGGARAN</t>
  </si>
  <si>
    <t>JUMLAH PROGRAM</t>
  </si>
  <si>
    <t>JUMLAH KEGIATAN</t>
  </si>
  <si>
    <t>TARGET FISIK</t>
  </si>
  <si>
    <t>REALISASI FISIK  (%)</t>
  </si>
  <si>
    <t>REALISASI KEUANGAN (SP2D)</t>
  </si>
  <si>
    <t>REKAPITULASI LAPORAN REALISASI FISIK KEUANGAN PELAKSANA KEGIATAN</t>
  </si>
  <si>
    <t>APBD PROVINSI RIAU TAHUN ANGGARAN 2025</t>
  </si>
  <si>
    <t xml:space="preserve">TARGET KEUANGAN </t>
  </si>
  <si>
    <t>REALISASI KEUANGAN (SPJ)</t>
  </si>
  <si>
    <t>JUMLAH SUB KEGIATAN</t>
  </si>
  <si>
    <t>Target/Angkas</t>
  </si>
  <si>
    <t>Realisasi SPJF</t>
  </si>
  <si>
    <t>NIP. 19700508 199703 2 004</t>
  </si>
  <si>
    <t>OPD</t>
  </si>
  <si>
    <t>Pendapatan 2025</t>
  </si>
  <si>
    <t>Target  Pendapatan (Rp)</t>
  </si>
  <si>
    <t>Persentase Realisasi (%)</t>
  </si>
  <si>
    <t>Realisasi (Rp)</t>
  </si>
  <si>
    <t xml:space="preserve">REALISASI PENDAPATAN </t>
  </si>
  <si>
    <t>DINAS KELAUTAN DAN PERIKANAN PROVINSI RIAU TA 2025</t>
  </si>
  <si>
    <t>Pagu</t>
  </si>
  <si>
    <t>Sisa</t>
  </si>
  <si>
    <t>WIWIK PUJI RAHAYU,S.Pi.M.Si</t>
  </si>
  <si>
    <t>POSISI s/d 31 DESEMBER 2025</t>
  </si>
  <si>
    <t>Pekanbaru,    31 Desember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</si>
</sst>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_(* \(#,##0\);_(* &quot;-&quot;_);_(@_)"/>
    <numFmt numFmtId="43" formatCode="_(* #,##0.00_);_(* \(#,##0.00\);_(* &quot;-&quot;??_);_(@_)"/>
    <numFmt numFmtId="164" formatCode="_-&quot;Rp&quot;* #,##0_-;\-&quot;Rp&quot;* #,##0_-;_-&quot;Rp&quot;* &quot;-&quot;_-;_-@_-"/>
    <numFmt numFmtId="165" formatCode="_-* #,##0_-;\-* #,##0_-;_-* &quot;-&quot;_-;_-@_-"/>
    <numFmt numFmtId="166" formatCode="_-* #,##0.00_-;\-* #,##0.00_-;_-* &quot;-&quot;??_-;_-@_-"/>
    <numFmt numFmtId="167" formatCode="_(* #,##0.00_);_(* \(#,##0.00\);_(* &quot;-&quot;_);_(@_)"/>
    <numFmt numFmtId="168" formatCode="_-* #,##0.00_-;\-* #,##0.00_-;_-* &quot;-&quot;_-;_-@_-"/>
    <numFmt numFmtId="169" formatCode="_(* #,##0_);_(* \(#,##0\);_(* &quot;-&quot;??_);_(@_)"/>
    <numFmt numFmtId="170" formatCode="#,##0;[Red]#,##0"/>
    <numFmt numFmtId="171" formatCode="#,##0.00;[Red]#,##0.00"/>
    <numFmt numFmtId="172" formatCode="_-* #,##0_-;\-* #,##0_-;_-* &quot;-&quot;??_-;_-@_-"/>
    <numFmt numFmtId="173" formatCode="_(* #,##0.0_);_(* \(#,##0.0\);_(* &quot;-&quot;??_);_(@_)"/>
    <numFmt numFmtId="174" formatCode="0.000"/>
  </numFmts>
  <fonts count="6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11"/>
      <color theme="1"/>
      <name val="Calibri"/>
      <family val="2"/>
      <scheme val="minor"/>
    </font>
    <font>
      <b/>
      <sz val="11"/>
      <color theme="1"/>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b/>
      <sz val="12"/>
      <color rgb="FFFF0000"/>
      <name val="Arial"/>
      <family val="2"/>
    </font>
    <font>
      <sz val="14"/>
      <name val="Arial"/>
      <family val="2"/>
    </font>
    <font>
      <sz val="10"/>
      <color indexed="8"/>
      <name val="Arial"/>
      <family val="2"/>
    </font>
    <font>
      <i/>
      <sz val="12"/>
      <name val="Arial"/>
      <family val="2"/>
    </font>
    <font>
      <sz val="11"/>
      <color rgb="FF181C32"/>
      <name val="Arial"/>
      <family val="2"/>
    </font>
    <font>
      <sz val="8"/>
      <name val="Calibri"/>
      <family val="2"/>
      <charset val="1"/>
      <scheme val="minor"/>
    </font>
    <font>
      <b/>
      <sz val="16"/>
      <color rgb="FF000000"/>
      <name val="Arial"/>
      <family val="2"/>
    </font>
    <font>
      <sz val="16"/>
      <color rgb="FF000000"/>
      <name val="Arial"/>
      <family val="2"/>
    </font>
    <font>
      <b/>
      <sz val="16"/>
      <color rgb="FF000000"/>
      <name val="Arial"/>
      <family val="2"/>
    </font>
  </fonts>
  <fills count="8">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BDD7EE"/>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36">
    <xf numFmtId="0" fontId="0" fillId="0" borderId="0"/>
    <xf numFmtId="166" fontId="7" fillId="0" borderId="0" applyFont="0" applyFill="0" applyBorder="0" applyAlignment="0" applyProtection="0"/>
    <xf numFmtId="165" fontId="7" fillId="0" borderId="0" applyFont="0" applyFill="0" applyBorder="0" applyAlignment="0" applyProtection="0"/>
    <xf numFmtId="0" fontId="8" fillId="0" borderId="0"/>
    <xf numFmtId="0" fontId="8" fillId="0" borderId="0"/>
    <xf numFmtId="0" fontId="8" fillId="0" borderId="0"/>
    <xf numFmtId="0" fontId="18" fillId="0" borderId="0"/>
    <xf numFmtId="0" fontId="23" fillId="0" borderId="0"/>
    <xf numFmtId="41" fontId="23" fillId="0" borderId="0" applyFont="0" applyFill="0" applyBorder="0" applyAlignment="0" applyProtection="0"/>
    <xf numFmtId="0" fontId="23" fillId="0" borderId="0">
      <alignment vertical="center"/>
    </xf>
    <xf numFmtId="165" fontId="23" fillId="0" borderId="0" applyFont="0" applyFill="0" applyBorder="0" applyAlignment="0" applyProtection="0"/>
    <xf numFmtId="0" fontId="36" fillId="0" borderId="0"/>
    <xf numFmtId="9" fontId="36" fillId="0" borderId="0" applyFont="0" applyFill="0" applyBorder="0" applyAlignment="0" applyProtection="0"/>
    <xf numFmtId="0" fontId="41" fillId="0" borderId="0"/>
    <xf numFmtId="165" fontId="42" fillId="0" borderId="0" applyFont="0" applyFill="0" applyBorder="0" applyAlignment="0" applyProtection="0"/>
    <xf numFmtId="9" fontId="41" fillId="0" borderId="0" applyFont="0" applyFill="0" applyBorder="0" applyAlignment="0" applyProtection="0"/>
    <xf numFmtId="0" fontId="42" fillId="0" borderId="0">
      <alignment vertical="center"/>
    </xf>
    <xf numFmtId="41" fontId="7" fillId="0" borderId="0" applyFont="0" applyFill="0" applyBorder="0" applyAlignment="0" applyProtection="0"/>
    <xf numFmtId="43" fontId="7" fillId="0" borderId="0" applyFont="0" applyFill="0" applyBorder="0" applyAlignment="0" applyProtection="0"/>
    <xf numFmtId="0" fontId="18" fillId="0" borderId="0"/>
    <xf numFmtId="0" fontId="36" fillId="0" borderId="0"/>
    <xf numFmtId="0" fontId="6" fillId="0" borderId="0">
      <alignment vertical="center"/>
    </xf>
    <xf numFmtId="9" fontId="36" fillId="0" borderId="0" applyFont="0" applyFill="0" applyBorder="0" applyAlignment="0" applyProtection="0"/>
    <xf numFmtId="165" fontId="6" fillId="0" borderId="0" applyFont="0" applyFill="0" applyBorder="0" applyAlignment="0" applyProtection="0"/>
    <xf numFmtId="0" fontId="5" fillId="0" borderId="0"/>
    <xf numFmtId="41" fontId="5" fillId="0" borderId="0" applyFont="0" applyFill="0" applyBorder="0" applyAlignment="0" applyProtection="0"/>
    <xf numFmtId="9" fontId="5" fillId="0" borderId="0" applyFont="0" applyFill="0" applyBorder="0" applyAlignment="0" applyProtection="0"/>
    <xf numFmtId="0" fontId="56" fillId="0" borderId="0">
      <alignment vertical="top"/>
    </xf>
    <xf numFmtId="165" fontId="4" fillId="0" borderId="0" applyFont="0" applyFill="0" applyBorder="0" applyAlignment="0" applyProtection="0"/>
    <xf numFmtId="165" fontId="4" fillId="0" borderId="0" applyFont="0" applyFill="0" applyBorder="0" applyAlignment="0" applyProtection="0"/>
    <xf numFmtId="165" fontId="7" fillId="0" borderId="0" applyFont="0" applyFill="0" applyBorder="0" applyAlignment="0" applyProtection="0"/>
    <xf numFmtId="0" fontId="18" fillId="0" borderId="0"/>
    <xf numFmtId="165" fontId="4" fillId="0" borderId="0" applyFont="0" applyFill="0" applyBorder="0" applyAlignment="0" applyProtection="0"/>
    <xf numFmtId="165" fontId="7" fillId="0" borderId="0" applyFont="0" applyFill="0" applyBorder="0" applyAlignment="0" applyProtection="0"/>
    <xf numFmtId="0" fontId="1" fillId="0" borderId="0"/>
    <xf numFmtId="0" fontId="1" fillId="0" borderId="0"/>
  </cellStyleXfs>
  <cellXfs count="426">
    <xf numFmtId="0" fontId="0" fillId="0" borderId="0" xfId="0"/>
    <xf numFmtId="0" fontId="23" fillId="0" borderId="0" xfId="7"/>
    <xf numFmtId="0" fontId="24" fillId="0" borderId="0" xfId="7" applyFont="1"/>
    <xf numFmtId="0" fontId="26" fillId="0" borderId="0" xfId="7" applyFont="1"/>
    <xf numFmtId="0" fontId="24" fillId="3" borderId="1" xfId="7" applyFont="1" applyFill="1" applyBorder="1" applyAlignment="1">
      <alignment horizontal="center" vertical="center"/>
    </xf>
    <xf numFmtId="0" fontId="23" fillId="0" borderId="0" xfId="7" applyAlignment="1">
      <alignment vertical="center"/>
    </xf>
    <xf numFmtId="0" fontId="27" fillId="3" borderId="1" xfId="7" applyFont="1" applyFill="1" applyBorder="1" applyAlignment="1">
      <alignment horizontal="center" vertical="center" wrapText="1"/>
    </xf>
    <xf numFmtId="0" fontId="24" fillId="3" borderId="5" xfId="7" applyFont="1" applyFill="1" applyBorder="1" applyAlignment="1">
      <alignment horizontal="center" vertical="center" wrapText="1"/>
    </xf>
    <xf numFmtId="0" fontId="24" fillId="0" borderId="1" xfId="7" applyFont="1" applyBorder="1" applyAlignment="1">
      <alignment horizontal="center" vertical="center"/>
    </xf>
    <xf numFmtId="41" fontId="24" fillId="0" borderId="1" xfId="8" applyFont="1" applyBorder="1" applyAlignment="1">
      <alignment horizontal="left" vertical="center"/>
    </xf>
    <xf numFmtId="41" fontId="24" fillId="0" borderId="1" xfId="8" applyFont="1" applyBorder="1" applyAlignment="1">
      <alignment vertical="center"/>
    </xf>
    <xf numFmtId="2" fontId="24" fillId="0" borderId="1" xfId="8" applyNumberFormat="1" applyFont="1" applyBorder="1" applyAlignment="1">
      <alignment horizontal="center" vertical="center"/>
    </xf>
    <xf numFmtId="167" fontId="24" fillId="0" borderId="2" xfId="8" applyNumberFormat="1" applyFont="1" applyBorder="1" applyAlignment="1">
      <alignment vertical="center"/>
    </xf>
    <xf numFmtId="40" fontId="24" fillId="0" borderId="1" xfId="7" applyNumberFormat="1" applyFont="1" applyBorder="1" applyAlignment="1">
      <alignment horizontal="center" vertical="center"/>
    </xf>
    <xf numFmtId="0" fontId="28" fillId="0" borderId="0" xfId="7" applyFont="1"/>
    <xf numFmtId="0" fontId="28" fillId="0" borderId="0" xfId="7" applyFont="1" applyAlignment="1">
      <alignment vertical="center"/>
    </xf>
    <xf numFmtId="0" fontId="27" fillId="3" borderId="4" xfId="7" applyFont="1" applyFill="1" applyBorder="1" applyAlignment="1">
      <alignment horizontal="center" vertical="center" wrapText="1"/>
    </xf>
    <xf numFmtId="0" fontId="27" fillId="3" borderId="1" xfId="7" applyFont="1" applyFill="1" applyBorder="1" applyAlignment="1">
      <alignment horizontal="center" vertical="center"/>
    </xf>
    <xf numFmtId="0" fontId="28" fillId="0" borderId="1" xfId="7" applyFont="1" applyBorder="1" applyAlignment="1">
      <alignment horizontal="center" vertical="center"/>
    </xf>
    <xf numFmtId="41" fontId="28" fillId="0" borderId="1" xfId="8" applyFont="1" applyBorder="1" applyAlignment="1">
      <alignment vertical="center"/>
    </xf>
    <xf numFmtId="1" fontId="28" fillId="0" borderId="1" xfId="8" applyNumberFormat="1" applyFont="1" applyBorder="1" applyAlignment="1">
      <alignment horizontal="center" vertical="center"/>
    </xf>
    <xf numFmtId="41" fontId="28" fillId="0" borderId="4" xfId="8" applyFont="1" applyBorder="1" applyAlignment="1">
      <alignment vertical="center"/>
    </xf>
    <xf numFmtId="167" fontId="28" fillId="0" borderId="2" xfId="8" applyNumberFormat="1" applyFont="1" applyBorder="1" applyAlignment="1">
      <alignment vertical="center"/>
    </xf>
    <xf numFmtId="167" fontId="27" fillId="2" borderId="1" xfId="8" applyNumberFormat="1" applyFont="1" applyFill="1" applyBorder="1" applyAlignment="1">
      <alignment vertical="center"/>
    </xf>
    <xf numFmtId="41" fontId="28" fillId="0" borderId="1" xfId="7" applyNumberFormat="1" applyFont="1" applyBorder="1" applyAlignment="1">
      <alignment vertical="center"/>
    </xf>
    <xf numFmtId="0" fontId="28" fillId="0" borderId="1" xfId="7" applyFont="1" applyBorder="1" applyAlignment="1">
      <alignment horizontal="center" vertical="top"/>
    </xf>
    <xf numFmtId="0" fontId="28" fillId="0" borderId="1" xfId="7" applyFont="1" applyBorder="1" applyAlignment="1">
      <alignment vertical="top" wrapText="1"/>
    </xf>
    <xf numFmtId="167" fontId="27" fillId="0" borderId="6" xfId="8" applyNumberFormat="1" applyFont="1" applyBorder="1" applyAlignment="1">
      <alignment vertical="top"/>
    </xf>
    <xf numFmtId="0" fontId="28" fillId="0" borderId="1" xfId="7" applyFont="1" applyBorder="1" applyAlignment="1">
      <alignment vertical="center"/>
    </xf>
    <xf numFmtId="0" fontId="27" fillId="0" borderId="1" xfId="7" applyFont="1" applyBorder="1" applyAlignment="1">
      <alignment horizontal="center" vertical="center"/>
    </xf>
    <xf numFmtId="41" fontId="27" fillId="0" borderId="1" xfId="7" applyNumberFormat="1" applyFont="1" applyBorder="1" applyAlignment="1">
      <alignment vertical="center"/>
    </xf>
    <xf numFmtId="41" fontId="27" fillId="0" borderId="4" xfId="8" applyFont="1" applyBorder="1" applyAlignment="1">
      <alignment vertical="center"/>
    </xf>
    <xf numFmtId="2" fontId="27" fillId="0" borderId="1" xfId="7" applyNumberFormat="1" applyFont="1" applyBorder="1" applyAlignment="1">
      <alignment vertical="center"/>
    </xf>
    <xf numFmtId="2" fontId="27" fillId="0" borderId="6" xfId="7" applyNumberFormat="1" applyFont="1" applyBorder="1" applyAlignment="1">
      <alignment horizontal="center" vertical="center"/>
    </xf>
    <xf numFmtId="0" fontId="27" fillId="0" borderId="0" xfId="7" applyFont="1"/>
    <xf numFmtId="41" fontId="27" fillId="0" borderId="0" xfId="8" applyFont="1"/>
    <xf numFmtId="10" fontId="27" fillId="0" borderId="0" xfId="7" applyNumberFormat="1" applyFont="1"/>
    <xf numFmtId="41" fontId="28" fillId="0" borderId="0" xfId="7" applyNumberFormat="1" applyFont="1"/>
    <xf numFmtId="10" fontId="28" fillId="0" borderId="0" xfId="7" applyNumberFormat="1" applyFont="1"/>
    <xf numFmtId="0" fontId="23" fillId="0" borderId="0" xfId="9">
      <alignment vertical="center"/>
    </xf>
    <xf numFmtId="0" fontId="30" fillId="0" borderId="0" xfId="9" applyFont="1">
      <alignment vertical="center"/>
    </xf>
    <xf numFmtId="0" fontId="30" fillId="0" borderId="1" xfId="9" applyFont="1" applyBorder="1" applyAlignment="1">
      <alignment horizontal="center" vertical="center"/>
    </xf>
    <xf numFmtId="0" fontId="30" fillId="0" borderId="1" xfId="9" applyFont="1" applyBorder="1">
      <alignment vertical="center"/>
    </xf>
    <xf numFmtId="41" fontId="30" fillId="0" borderId="1" xfId="9" applyNumberFormat="1" applyFont="1" applyBorder="1">
      <alignment vertical="center"/>
    </xf>
    <xf numFmtId="167" fontId="30" fillId="0" borderId="1" xfId="9" applyNumberFormat="1" applyFont="1" applyBorder="1" applyAlignment="1">
      <alignment horizontal="center" vertical="center"/>
    </xf>
    <xf numFmtId="41" fontId="32" fillId="0" borderId="1" xfId="9" applyNumberFormat="1" applyFont="1" applyBorder="1">
      <alignment vertical="center"/>
    </xf>
    <xf numFmtId="2" fontId="32" fillId="0" borderId="1" xfId="9" applyNumberFormat="1" applyFont="1" applyBorder="1">
      <alignment vertical="center"/>
    </xf>
    <xf numFmtId="41" fontId="33" fillId="0" borderId="1" xfId="9" applyNumberFormat="1" applyFont="1" applyBorder="1">
      <alignment vertical="center"/>
    </xf>
    <xf numFmtId="0" fontId="30" fillId="0" borderId="1" xfId="9" applyFont="1" applyBorder="1" applyAlignment="1">
      <alignment vertical="center" wrapText="1"/>
    </xf>
    <xf numFmtId="165" fontId="34" fillId="0" borderId="0" xfId="10" applyFont="1" applyAlignment="1">
      <alignment vertical="center"/>
    </xf>
    <xf numFmtId="41" fontId="34" fillId="0" borderId="0" xfId="9" applyNumberFormat="1" applyFont="1">
      <alignment vertical="center"/>
    </xf>
    <xf numFmtId="0" fontId="29" fillId="0" borderId="1" xfId="9" applyFont="1" applyBorder="1" applyAlignment="1">
      <alignment horizontal="center" vertical="center"/>
    </xf>
    <xf numFmtId="41" fontId="29" fillId="0" borderId="1" xfId="9" applyNumberFormat="1" applyFont="1" applyBorder="1">
      <alignment vertical="center"/>
    </xf>
    <xf numFmtId="41" fontId="29" fillId="0" borderId="1" xfId="9" applyNumberFormat="1" applyFont="1" applyBorder="1" applyAlignment="1">
      <alignment horizontal="center" vertical="center"/>
    </xf>
    <xf numFmtId="38" fontId="35" fillId="0" borderId="1" xfId="9" applyNumberFormat="1" applyFont="1" applyBorder="1">
      <alignment vertical="center"/>
    </xf>
    <xf numFmtId="2" fontId="35" fillId="0" borderId="1" xfId="9" applyNumberFormat="1" applyFont="1" applyBorder="1">
      <alignment vertical="center"/>
    </xf>
    <xf numFmtId="40" fontId="35" fillId="0" borderId="1" xfId="9" applyNumberFormat="1" applyFont="1" applyBorder="1" applyAlignment="1">
      <alignment horizontal="right" vertical="center"/>
    </xf>
    <xf numFmtId="41" fontId="23" fillId="0" borderId="0" xfId="9" applyNumberFormat="1">
      <alignment vertical="center"/>
    </xf>
    <xf numFmtId="165" fontId="0" fillId="0" borderId="0" xfId="10" applyFont="1" applyAlignment="1">
      <alignment vertical="center"/>
    </xf>
    <xf numFmtId="2" fontId="23" fillId="0" borderId="0" xfId="9" applyNumberFormat="1">
      <alignment vertical="center"/>
    </xf>
    <xf numFmtId="165" fontId="23" fillId="0" borderId="0" xfId="9" applyNumberFormat="1">
      <alignment vertical="center"/>
    </xf>
    <xf numFmtId="1" fontId="27" fillId="0" borderId="0" xfId="7" applyNumberFormat="1" applyFont="1"/>
    <xf numFmtId="41" fontId="22" fillId="0" borderId="0" xfId="7" applyNumberFormat="1" applyFont="1"/>
    <xf numFmtId="41" fontId="40" fillId="0" borderId="0" xfId="7" applyNumberFormat="1" applyFont="1"/>
    <xf numFmtId="0" fontId="15" fillId="0" borderId="0" xfId="0" applyFont="1" applyAlignment="1">
      <alignment horizontal="center" vertical="center"/>
    </xf>
    <xf numFmtId="41" fontId="38" fillId="2" borderId="0" xfId="0" applyNumberFormat="1" applyFont="1" applyFill="1" applyAlignment="1">
      <alignment vertical="center"/>
    </xf>
    <xf numFmtId="0" fontId="43" fillId="0" borderId="0" xfId="0" applyFont="1" applyAlignment="1">
      <alignment vertical="center"/>
    </xf>
    <xf numFmtId="0" fontId="15" fillId="2" borderId="0" xfId="0" applyFont="1" applyFill="1" applyAlignment="1">
      <alignment vertical="center"/>
    </xf>
    <xf numFmtId="0" fontId="44" fillId="2" borderId="0" xfId="0" applyFont="1" applyFill="1" applyAlignment="1">
      <alignment vertical="center"/>
    </xf>
    <xf numFmtId="0" fontId="44" fillId="0" borderId="0" xfId="0" applyFont="1" applyAlignment="1">
      <alignment horizontal="center" vertical="center"/>
    </xf>
    <xf numFmtId="0" fontId="38" fillId="2" borderId="0" xfId="0" applyFont="1" applyFill="1" applyAlignment="1">
      <alignment vertical="center"/>
    </xf>
    <xf numFmtId="0" fontId="38" fillId="0" borderId="0" xfId="0" applyFont="1" applyAlignment="1">
      <alignment vertical="center"/>
    </xf>
    <xf numFmtId="0" fontId="39" fillId="0" borderId="0" xfId="0" applyFont="1" applyAlignment="1">
      <alignment vertical="center"/>
    </xf>
    <xf numFmtId="41" fontId="39" fillId="0" borderId="0" xfId="0" applyNumberFormat="1" applyFont="1" applyAlignment="1">
      <alignment vertical="center"/>
    </xf>
    <xf numFmtId="0" fontId="37" fillId="0" borderId="0" xfId="0" applyFont="1" applyAlignment="1">
      <alignment vertical="center"/>
    </xf>
    <xf numFmtId="49" fontId="38" fillId="2" borderId="0" xfId="0" applyNumberFormat="1" applyFont="1" applyFill="1" applyAlignment="1">
      <alignment vertical="center" wrapText="1"/>
    </xf>
    <xf numFmtId="166" fontId="46" fillId="2" borderId="0" xfId="1" applyFont="1" applyFill="1" applyAlignment="1">
      <alignment vertical="center"/>
    </xf>
    <xf numFmtId="166" fontId="46" fillId="2" borderId="0" xfId="1" applyFont="1" applyFill="1" applyAlignment="1">
      <alignment vertical="center" wrapText="1"/>
    </xf>
    <xf numFmtId="41" fontId="46" fillId="2" borderId="0" xfId="0" applyNumberFormat="1" applyFont="1" applyFill="1" applyAlignment="1">
      <alignment vertical="center"/>
    </xf>
    <xf numFmtId="49" fontId="46" fillId="2" borderId="0" xfId="0" applyNumberFormat="1" applyFont="1" applyFill="1" applyAlignment="1">
      <alignment vertical="center" wrapText="1"/>
    </xf>
    <xf numFmtId="49" fontId="48" fillId="2" borderId="0" xfId="0" applyNumberFormat="1" applyFont="1" applyFill="1" applyAlignment="1">
      <alignment horizontal="left" vertical="center"/>
    </xf>
    <xf numFmtId="49" fontId="49" fillId="2" borderId="0" xfId="0" applyNumberFormat="1" applyFont="1" applyFill="1" applyAlignment="1">
      <alignment horizontal="left" vertical="center"/>
    </xf>
    <xf numFmtId="170" fontId="44" fillId="0" borderId="0" xfId="0" applyNumberFormat="1" applyFont="1" applyAlignment="1">
      <alignment vertical="center"/>
    </xf>
    <xf numFmtId="49" fontId="44" fillId="0" borderId="0" xfId="0" applyNumberFormat="1" applyFont="1" applyAlignment="1">
      <alignment horizontal="left" vertical="center" wrapText="1"/>
    </xf>
    <xf numFmtId="41" fontId="44" fillId="0" borderId="0" xfId="0" applyNumberFormat="1" applyFont="1" applyAlignment="1">
      <alignment horizontal="left" vertical="center" wrapText="1"/>
    </xf>
    <xf numFmtId="49" fontId="44" fillId="0" borderId="0" xfId="0" applyNumberFormat="1" applyFont="1" applyAlignment="1">
      <alignment horizontal="center" vertical="center" wrapText="1"/>
    </xf>
    <xf numFmtId="4" fontId="44" fillId="2" borderId="0" xfId="0" applyNumberFormat="1" applyFont="1" applyFill="1" applyAlignment="1">
      <alignment horizontal="right" vertical="center"/>
    </xf>
    <xf numFmtId="166" fontId="44" fillId="0" borderId="0" xfId="1" applyFont="1" applyFill="1" applyAlignment="1">
      <alignment horizontal="center" vertical="center"/>
    </xf>
    <xf numFmtId="166" fontId="20" fillId="0" borderId="0" xfId="1" applyFont="1" applyFill="1" applyAlignment="1">
      <alignment horizontal="left" vertical="center" wrapText="1"/>
    </xf>
    <xf numFmtId="170" fontId="17" fillId="0" borderId="0" xfId="0" applyNumberFormat="1" applyFont="1" applyAlignment="1">
      <alignment vertical="center"/>
    </xf>
    <xf numFmtId="171" fontId="17" fillId="0" borderId="0" xfId="0" applyNumberFormat="1" applyFont="1" applyAlignment="1">
      <alignment horizontal="right" vertical="center"/>
    </xf>
    <xf numFmtId="3" fontId="51" fillId="0" borderId="0" xfId="0" applyNumberFormat="1" applyFont="1" applyAlignment="1">
      <alignment vertical="center"/>
    </xf>
    <xf numFmtId="170" fontId="16" fillId="0" borderId="0" xfId="0" applyNumberFormat="1" applyFont="1" applyAlignment="1">
      <alignment vertical="center"/>
    </xf>
    <xf numFmtId="49" fontId="15" fillId="0" borderId="0" xfId="0" applyNumberFormat="1" applyFont="1" applyAlignment="1">
      <alignment horizontal="left" vertical="center" wrapText="1"/>
    </xf>
    <xf numFmtId="49" fontId="16" fillId="0" borderId="0" xfId="0" applyNumberFormat="1" applyFont="1" applyAlignment="1">
      <alignment horizontal="left" vertical="center" wrapText="1"/>
    </xf>
    <xf numFmtId="4" fontId="19" fillId="2" borderId="0" xfId="0" applyNumberFormat="1" applyFont="1" applyFill="1" applyAlignment="1">
      <alignment horizontal="right" vertical="center"/>
    </xf>
    <xf numFmtId="166" fontId="19" fillId="0" borderId="0" xfId="1" applyFont="1" applyFill="1" applyAlignment="1">
      <alignment horizontal="center" vertical="center"/>
    </xf>
    <xf numFmtId="0" fontId="39" fillId="2" borderId="0" xfId="0" applyFont="1" applyFill="1" applyAlignment="1">
      <alignment vertical="center"/>
    </xf>
    <xf numFmtId="4" fontId="16" fillId="2" borderId="0" xfId="0" applyNumberFormat="1" applyFont="1" applyFill="1" applyAlignment="1">
      <alignment horizontal="right" vertical="center"/>
    </xf>
    <xf numFmtId="170" fontId="13" fillId="0" borderId="0" xfId="0" applyNumberFormat="1" applyFont="1" applyAlignment="1">
      <alignment vertical="center"/>
    </xf>
    <xf numFmtId="0" fontId="27" fillId="2" borderId="6" xfId="7" applyFont="1" applyFill="1" applyBorder="1" applyAlignment="1">
      <alignment horizontal="center" vertical="center"/>
    </xf>
    <xf numFmtId="0" fontId="27" fillId="2" borderId="6" xfId="7" applyFont="1" applyFill="1" applyBorder="1" applyAlignment="1">
      <alignment horizontal="center" vertical="center" wrapText="1"/>
    </xf>
    <xf numFmtId="0" fontId="27" fillId="2" borderId="4" xfId="7" applyFont="1" applyFill="1" applyBorder="1" applyAlignment="1">
      <alignment horizontal="center" vertical="center" wrapText="1"/>
    </xf>
    <xf numFmtId="0" fontId="27" fillId="2" borderId="2" xfId="7" applyFont="1" applyFill="1" applyBorder="1" applyAlignment="1">
      <alignment horizontal="center" vertical="center"/>
    </xf>
    <xf numFmtId="0" fontId="24" fillId="2" borderId="5" xfId="7" applyFont="1" applyFill="1" applyBorder="1" applyAlignment="1">
      <alignment horizontal="center" vertical="center" wrapText="1"/>
    </xf>
    <xf numFmtId="0" fontId="27" fillId="2" borderId="1" xfId="7" applyFont="1" applyFill="1" applyBorder="1" applyAlignment="1">
      <alignment horizontal="center" vertical="center" wrapText="1"/>
    </xf>
    <xf numFmtId="2" fontId="28" fillId="0" borderId="1" xfId="7" applyNumberFormat="1" applyFont="1" applyBorder="1" applyAlignment="1">
      <alignment horizontal="left" vertical="center"/>
    </xf>
    <xf numFmtId="170" fontId="44" fillId="2" borderId="0" xfId="0" applyNumberFormat="1" applyFont="1" applyFill="1" applyAlignment="1">
      <alignment vertical="center"/>
    </xf>
    <xf numFmtId="41" fontId="44" fillId="2" borderId="0" xfId="0" applyNumberFormat="1" applyFont="1" applyFill="1" applyAlignment="1">
      <alignment vertical="center"/>
    </xf>
    <xf numFmtId="41" fontId="15" fillId="2" borderId="0" xfId="0" applyNumberFormat="1" applyFont="1" applyFill="1" applyAlignment="1">
      <alignment vertical="center"/>
    </xf>
    <xf numFmtId="165" fontId="39" fillId="0" borderId="0" xfId="2" applyFont="1" applyAlignment="1">
      <alignment vertical="center"/>
    </xf>
    <xf numFmtId="49" fontId="11" fillId="4" borderId="1" xfId="0"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41" fontId="12" fillId="4" borderId="1" xfId="0" applyNumberFormat="1" applyFont="1" applyFill="1" applyBorder="1" applyAlignment="1">
      <alignment horizontal="center" vertical="center" wrapText="1"/>
    </xf>
    <xf numFmtId="49" fontId="11" fillId="4" borderId="1" xfId="1" applyNumberFormat="1" applyFont="1" applyFill="1" applyBorder="1" applyAlignment="1">
      <alignment horizontal="center" vertical="center" wrapText="1"/>
    </xf>
    <xf numFmtId="1" fontId="11" fillId="4" borderId="1" xfId="0" applyNumberFormat="1" applyFont="1" applyFill="1" applyBorder="1" applyAlignment="1">
      <alignment horizontal="center" vertical="center" wrapText="1"/>
    </xf>
    <xf numFmtId="2" fontId="32" fillId="2" borderId="1" xfId="9" applyNumberFormat="1" applyFont="1" applyFill="1" applyBorder="1">
      <alignment vertical="center"/>
    </xf>
    <xf numFmtId="41" fontId="33" fillId="2" borderId="1" xfId="9" applyNumberFormat="1" applyFont="1" applyFill="1" applyBorder="1">
      <alignment vertical="center"/>
    </xf>
    <xf numFmtId="41" fontId="20" fillId="0" borderId="0" xfId="0" applyNumberFormat="1" applyFont="1" applyAlignment="1">
      <alignment vertical="center"/>
    </xf>
    <xf numFmtId="49" fontId="20" fillId="0" borderId="0" xfId="0" applyNumberFormat="1" applyFont="1" applyAlignment="1">
      <alignment vertical="center" wrapText="1"/>
    </xf>
    <xf numFmtId="2" fontId="16" fillId="0" borderId="0" xfId="0" applyNumberFormat="1" applyFont="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vertical="center" wrapText="1"/>
    </xf>
    <xf numFmtId="0" fontId="52" fillId="0" borderId="0" xfId="13" applyFont="1" applyAlignment="1">
      <alignment vertical="center" wrapText="1"/>
    </xf>
    <xf numFmtId="0" fontId="10" fillId="0" borderId="0" xfId="13" applyFont="1" applyAlignment="1">
      <alignment horizontal="left" vertical="center" wrapText="1"/>
    </xf>
    <xf numFmtId="0" fontId="10" fillId="0" borderId="0" xfId="13" applyFont="1" applyAlignment="1">
      <alignment vertical="center"/>
    </xf>
    <xf numFmtId="0" fontId="10" fillId="0" borderId="0" xfId="13" applyFont="1" applyAlignment="1">
      <alignment vertical="center" wrapText="1"/>
    </xf>
    <xf numFmtId="4" fontId="9" fillId="4" borderId="1" xfId="0" applyNumberFormat="1" applyFont="1" applyFill="1" applyBorder="1" applyAlignment="1">
      <alignment horizontal="center" vertical="center" wrapText="1"/>
    </xf>
    <xf numFmtId="38" fontId="21" fillId="0" borderId="0" xfId="0" applyNumberFormat="1" applyFont="1" applyAlignment="1">
      <alignment horizontal="right" vertical="center"/>
    </xf>
    <xf numFmtId="0" fontId="16" fillId="0" borderId="0" xfId="0" applyFont="1" applyAlignment="1">
      <alignment horizontal="right" vertical="center" wrapText="1"/>
    </xf>
    <xf numFmtId="0" fontId="38" fillId="4" borderId="0" xfId="0" applyFont="1" applyFill="1" applyAlignment="1">
      <alignment horizontal="right" vertical="center"/>
    </xf>
    <xf numFmtId="167" fontId="39" fillId="0" borderId="0" xfId="0" applyNumberFormat="1" applyFont="1" applyAlignment="1">
      <alignment vertical="center"/>
    </xf>
    <xf numFmtId="4" fontId="54" fillId="2" borderId="0" xfId="0" applyNumberFormat="1" applyFont="1" applyFill="1" applyAlignment="1">
      <alignment horizontal="right" vertical="center"/>
    </xf>
    <xf numFmtId="41" fontId="24" fillId="2" borderId="1" xfId="8" applyFont="1" applyFill="1" applyBorder="1" applyAlignment="1">
      <alignment vertical="center"/>
    </xf>
    <xf numFmtId="0" fontId="29" fillId="5" borderId="1" xfId="7" applyFont="1" applyFill="1" applyBorder="1" applyAlignment="1">
      <alignment horizontal="center" vertical="center" wrapText="1"/>
    </xf>
    <xf numFmtId="0" fontId="29" fillId="5" borderId="1" xfId="9" applyFont="1" applyFill="1" applyBorder="1" applyAlignment="1">
      <alignment horizontal="center" vertical="center"/>
    </xf>
    <xf numFmtId="0" fontId="29" fillId="5" borderId="5" xfId="7" applyFont="1" applyFill="1" applyBorder="1" applyAlignment="1">
      <alignment horizontal="center" vertical="center" wrapText="1"/>
    </xf>
    <xf numFmtId="170" fontId="55" fillId="0" borderId="0" xfId="0" applyNumberFormat="1" applyFont="1" applyAlignment="1">
      <alignment vertical="center"/>
    </xf>
    <xf numFmtId="0" fontId="37" fillId="0" borderId="0" xfId="0" applyFont="1" applyAlignment="1">
      <alignment horizontal="center" vertical="center"/>
    </xf>
    <xf numFmtId="2" fontId="16" fillId="0" borderId="1" xfId="9" applyNumberFormat="1" applyFont="1" applyBorder="1">
      <alignment vertical="center"/>
    </xf>
    <xf numFmtId="2" fontId="16" fillId="2" borderId="1" xfId="9" applyNumberFormat="1" applyFont="1" applyFill="1" applyBorder="1">
      <alignment vertical="center"/>
    </xf>
    <xf numFmtId="170" fontId="17" fillId="0" borderId="0" xfId="0" applyNumberFormat="1" applyFont="1" applyAlignment="1">
      <alignment horizontal="left" vertical="center"/>
    </xf>
    <xf numFmtId="170" fontId="28" fillId="0" borderId="0" xfId="0" applyNumberFormat="1" applyFont="1" applyAlignment="1">
      <alignment vertical="center"/>
    </xf>
    <xf numFmtId="38" fontId="23" fillId="0" borderId="0" xfId="9" applyNumberFormat="1">
      <alignment vertical="center"/>
    </xf>
    <xf numFmtId="165" fontId="23" fillId="0" borderId="0" xfId="2" applyFont="1" applyAlignment="1">
      <alignment vertical="center"/>
    </xf>
    <xf numFmtId="0" fontId="3" fillId="0" borderId="0" xfId="9" applyFont="1">
      <alignment vertical="center"/>
    </xf>
    <xf numFmtId="166" fontId="49" fillId="2" borderId="0" xfId="0" applyNumberFormat="1" applyFont="1" applyFill="1" applyAlignment="1">
      <alignment horizontal="left" vertical="center"/>
    </xf>
    <xf numFmtId="166" fontId="9" fillId="4" borderId="1" xfId="0" applyNumberFormat="1" applyFont="1" applyFill="1" applyBorder="1" applyAlignment="1">
      <alignment horizontal="center" vertical="center" wrapText="1"/>
    </xf>
    <xf numFmtId="166" fontId="11" fillId="4" borderId="1" xfId="1" applyFont="1" applyFill="1" applyBorder="1" applyAlignment="1">
      <alignment horizontal="center" vertical="center" wrapText="1"/>
    </xf>
    <xf numFmtId="166" fontId="39" fillId="0" borderId="0" xfId="0" applyNumberFormat="1" applyFont="1" applyAlignment="1">
      <alignment vertical="center"/>
    </xf>
    <xf numFmtId="166" fontId="53" fillId="0" borderId="0" xfId="1" applyFont="1" applyFill="1" applyAlignment="1">
      <alignment horizontal="left" vertical="center"/>
    </xf>
    <xf numFmtId="166" fontId="16" fillId="0" borderId="0" xfId="0" applyNumberFormat="1" applyFont="1" applyAlignment="1">
      <alignment horizontal="center" vertical="center" wrapText="1"/>
    </xf>
    <xf numFmtId="167" fontId="23" fillId="0" borderId="0" xfId="7" applyNumberFormat="1"/>
    <xf numFmtId="0" fontId="2" fillId="0" borderId="0" xfId="7" applyFont="1"/>
    <xf numFmtId="9" fontId="16" fillId="2" borderId="1" xfId="0" applyNumberFormat="1" applyFont="1" applyFill="1" applyBorder="1" applyAlignment="1">
      <alignment horizontal="center" vertical="top" wrapText="1"/>
    </xf>
    <xf numFmtId="0" fontId="9" fillId="2" borderId="1" xfId="3" applyFont="1" applyFill="1" applyBorder="1" applyAlignment="1">
      <alignment horizontal="left" vertical="top" wrapText="1"/>
    </xf>
    <xf numFmtId="0" fontId="16" fillId="2" borderId="1" xfId="0" applyFont="1" applyFill="1" applyBorder="1" applyAlignment="1">
      <alignment horizontal="left" vertical="top" wrapText="1"/>
    </xf>
    <xf numFmtId="49" fontId="16" fillId="2" borderId="1" xfId="0" applyNumberFormat="1" applyFont="1" applyFill="1" applyBorder="1" applyAlignment="1">
      <alignment horizontal="center" vertical="top" wrapText="1"/>
    </xf>
    <xf numFmtId="0" fontId="9" fillId="2" borderId="1" xfId="0" applyFont="1" applyFill="1" applyBorder="1" applyAlignment="1">
      <alignment horizontal="left" vertical="top" wrapText="1"/>
    </xf>
    <xf numFmtId="0" fontId="16" fillId="2" borderId="1" xfId="6" applyFont="1" applyFill="1" applyBorder="1" applyAlignment="1">
      <alignment horizontal="center" vertical="top" wrapText="1"/>
    </xf>
    <xf numFmtId="0" fontId="16" fillId="2" borderId="1" xfId="0" applyFont="1" applyFill="1" applyBorder="1" applyAlignment="1">
      <alignment vertical="top" wrapText="1"/>
    </xf>
    <xf numFmtId="0" fontId="16" fillId="2" borderId="1" xfId="3" applyFont="1" applyFill="1" applyBorder="1" applyAlignment="1">
      <alignment horizontal="left" vertical="top" wrapText="1"/>
    </xf>
    <xf numFmtId="0" fontId="16" fillId="2" borderId="1" xfId="0" applyFont="1" applyFill="1" applyBorder="1" applyAlignment="1">
      <alignment horizontal="center" vertical="top" wrapText="1"/>
    </xf>
    <xf numFmtId="49" fontId="16" fillId="2" borderId="1" xfId="0" applyNumberFormat="1" applyFont="1" applyFill="1" applyBorder="1" applyAlignment="1">
      <alignment horizontal="left" vertical="top" wrapText="1"/>
    </xf>
    <xf numFmtId="0" fontId="9" fillId="2" borderId="1" xfId="0" applyFont="1" applyFill="1" applyBorder="1" applyAlignment="1">
      <alignment horizontal="center" vertical="top" wrapText="1"/>
    </xf>
    <xf numFmtId="43" fontId="9" fillId="2" borderId="1" xfId="18" applyFont="1" applyFill="1" applyBorder="1" applyAlignment="1">
      <alignment horizontal="center" vertical="top"/>
    </xf>
    <xf numFmtId="169" fontId="9" fillId="2" borderId="1" xfId="18" applyNumberFormat="1" applyFont="1" applyFill="1" applyBorder="1" applyAlignment="1">
      <alignment horizontal="center" vertical="top" wrapText="1"/>
    </xf>
    <xf numFmtId="41" fontId="9" fillId="2" borderId="1" xfId="17" applyFont="1" applyFill="1" applyBorder="1" applyAlignment="1">
      <alignment horizontal="center" vertical="top" wrapText="1"/>
    </xf>
    <xf numFmtId="0" fontId="9" fillId="2" borderId="1" xfId="0" quotePrefix="1" applyFont="1" applyFill="1" applyBorder="1" applyAlignment="1">
      <alignment horizontal="center" vertical="top" wrapText="1"/>
    </xf>
    <xf numFmtId="0" fontId="9" fillId="2" borderId="1" xfId="0" applyFont="1" applyFill="1" applyBorder="1" applyAlignment="1">
      <alignment horizontal="center" vertical="top"/>
    </xf>
    <xf numFmtId="3" fontId="9" fillId="2" borderId="1" xfId="0" applyNumberFormat="1" applyFont="1" applyFill="1" applyBorder="1" applyAlignment="1">
      <alignment horizontal="center" vertical="top" wrapText="1"/>
    </xf>
    <xf numFmtId="3" fontId="16" fillId="2" borderId="1" xfId="0" applyNumberFormat="1" applyFont="1" applyFill="1" applyBorder="1" applyAlignment="1">
      <alignment horizontal="center" vertical="top" wrapText="1"/>
    </xf>
    <xf numFmtId="0" fontId="16" fillId="2" borderId="1" xfId="0" applyFont="1" applyFill="1" applyBorder="1" applyAlignment="1">
      <alignment horizontal="center" vertical="top"/>
    </xf>
    <xf numFmtId="41" fontId="16" fillId="2" borderId="1" xfId="17" applyFont="1" applyFill="1" applyBorder="1" applyAlignment="1">
      <alignment horizontal="left" vertical="top" wrapText="1"/>
    </xf>
    <xf numFmtId="9" fontId="9" fillId="2" borderId="1" xfId="0" applyNumberFormat="1" applyFont="1" applyFill="1" applyBorder="1" applyAlignment="1">
      <alignment horizontal="center" vertical="top" wrapText="1"/>
    </xf>
    <xf numFmtId="2" fontId="9" fillId="2" borderId="1" xfId="17" applyNumberFormat="1" applyFont="1" applyFill="1" applyBorder="1" applyAlignment="1">
      <alignment horizontal="center" vertical="top" wrapText="1"/>
    </xf>
    <xf numFmtId="4" fontId="9" fillId="2" borderId="1" xfId="0" applyNumberFormat="1" applyFont="1" applyFill="1" applyBorder="1" applyAlignment="1">
      <alignment horizontal="center" vertical="top" wrapText="1"/>
    </xf>
    <xf numFmtId="0" fontId="16" fillId="2" borderId="1" xfId="17" applyNumberFormat="1" applyFont="1" applyFill="1" applyBorder="1" applyAlignment="1">
      <alignment horizontal="center" vertical="top"/>
    </xf>
    <xf numFmtId="43" fontId="16" fillId="2" borderId="1" xfId="4" applyNumberFormat="1" applyFont="1" applyFill="1" applyBorder="1" applyAlignment="1">
      <alignment horizontal="left" vertical="top" wrapText="1"/>
    </xf>
    <xf numFmtId="168" fontId="16" fillId="0" borderId="1" xfId="2" applyNumberFormat="1" applyFont="1" applyFill="1" applyBorder="1" applyAlignment="1">
      <alignment horizontal="left" vertical="top" wrapText="1"/>
    </xf>
    <xf numFmtId="165" fontId="9" fillId="2" borderId="1" xfId="2" applyFont="1" applyFill="1" applyBorder="1" applyAlignment="1">
      <alignment horizontal="left" vertical="top" wrapText="1"/>
    </xf>
    <xf numFmtId="165" fontId="9" fillId="4" borderId="1" xfId="2" applyFont="1" applyFill="1" applyBorder="1" applyAlignment="1">
      <alignment horizontal="left" vertical="top" wrapText="1"/>
    </xf>
    <xf numFmtId="49" fontId="47" fillId="2" borderId="0" xfId="0" applyNumberFormat="1" applyFont="1" applyFill="1" applyAlignment="1">
      <alignment horizontal="left" vertical="center"/>
    </xf>
    <xf numFmtId="0" fontId="9" fillId="2" borderId="1" xfId="0" applyFont="1" applyFill="1" applyBorder="1" applyAlignment="1">
      <alignment vertical="top" wrapText="1"/>
    </xf>
    <xf numFmtId="169" fontId="9" fillId="2" borderId="1" xfId="18" applyNumberFormat="1" applyFont="1" applyFill="1" applyBorder="1" applyAlignment="1">
      <alignment horizontal="left" vertical="top"/>
    </xf>
    <xf numFmtId="41" fontId="16" fillId="2" borderId="1" xfId="17" applyFont="1" applyFill="1" applyBorder="1" applyAlignment="1">
      <alignment horizontal="left" vertical="top"/>
    </xf>
    <xf numFmtId="43" fontId="15" fillId="2" borderId="1" xfId="0" applyNumberFormat="1" applyFont="1" applyFill="1" applyBorder="1" applyAlignment="1">
      <alignment horizontal="left" vertical="top" wrapText="1"/>
    </xf>
    <xf numFmtId="41" fontId="9" fillId="2" borderId="1" xfId="17" applyFont="1" applyFill="1" applyBorder="1" applyAlignment="1">
      <alignment horizontal="left" vertical="top"/>
    </xf>
    <xf numFmtId="49" fontId="9" fillId="2" borderId="1" xfId="0" applyNumberFormat="1" applyFont="1" applyFill="1" applyBorder="1" applyAlignment="1">
      <alignment horizontal="left" vertical="top" wrapText="1"/>
    </xf>
    <xf numFmtId="43" fontId="9" fillId="2" borderId="1" xfId="18" applyFont="1" applyFill="1" applyBorder="1" applyAlignment="1">
      <alignment horizontal="left" vertical="top"/>
    </xf>
    <xf numFmtId="2" fontId="16" fillId="0" borderId="1" xfId="3" applyNumberFormat="1" applyFont="1" applyBorder="1" applyAlignment="1">
      <alignment horizontal="left" vertical="top" wrapText="1"/>
    </xf>
    <xf numFmtId="170" fontId="9" fillId="2" borderId="1" xfId="0" quotePrefix="1" applyNumberFormat="1" applyFont="1" applyFill="1" applyBorder="1" applyAlignment="1">
      <alignment horizontal="left" vertical="top" wrapText="1"/>
    </xf>
    <xf numFmtId="170" fontId="16" fillId="2" borderId="1" xfId="0" applyNumberFormat="1" applyFont="1" applyFill="1" applyBorder="1" applyAlignment="1">
      <alignment horizontal="left" vertical="top" wrapText="1"/>
    </xf>
    <xf numFmtId="43" fontId="10" fillId="2" borderId="1" xfId="0" applyNumberFormat="1" applyFont="1" applyFill="1" applyBorder="1" applyAlignment="1">
      <alignment horizontal="left" vertical="top" wrapText="1"/>
    </xf>
    <xf numFmtId="169" fontId="16" fillId="2" borderId="1" xfId="18" applyNumberFormat="1" applyFont="1" applyFill="1" applyBorder="1" applyAlignment="1">
      <alignment horizontal="left" vertical="top"/>
    </xf>
    <xf numFmtId="168" fontId="9" fillId="2" borderId="1" xfId="0" applyNumberFormat="1" applyFont="1" applyFill="1" applyBorder="1" applyAlignment="1">
      <alignment horizontal="left" vertical="top" wrapText="1"/>
    </xf>
    <xf numFmtId="172" fontId="16" fillId="2" borderId="1" xfId="18" applyNumberFormat="1" applyFont="1" applyFill="1" applyBorder="1" applyAlignment="1">
      <alignment horizontal="left" vertical="top" wrapText="1"/>
    </xf>
    <xf numFmtId="0" fontId="9" fillId="2" borderId="1" xfId="4" applyFont="1" applyFill="1" applyBorder="1" applyAlignment="1">
      <alignment horizontal="left" vertical="top" wrapText="1"/>
    </xf>
    <xf numFmtId="170" fontId="9" fillId="2" borderId="1" xfId="0" applyNumberFormat="1" applyFont="1" applyFill="1" applyBorder="1" applyAlignment="1">
      <alignment horizontal="left" vertical="top" wrapText="1"/>
    </xf>
    <xf numFmtId="43" fontId="9" fillId="2" borderId="1" xfId="17" applyNumberFormat="1" applyFont="1" applyFill="1" applyBorder="1" applyAlignment="1">
      <alignment horizontal="left" vertical="top"/>
    </xf>
    <xf numFmtId="0" fontId="9" fillId="2" borderId="1" xfId="19" quotePrefix="1" applyFont="1" applyFill="1" applyBorder="1" applyAlignment="1">
      <alignment horizontal="left" vertical="top"/>
    </xf>
    <xf numFmtId="3" fontId="57" fillId="2" borderId="1" xfId="19" quotePrefix="1" applyNumberFormat="1" applyFont="1" applyFill="1" applyBorder="1" applyAlignment="1">
      <alignment horizontal="left" vertical="top" wrapText="1"/>
    </xf>
    <xf numFmtId="41" fontId="15" fillId="0" borderId="1" xfId="0" applyNumberFormat="1" applyFont="1" applyBorder="1" applyAlignment="1">
      <alignment horizontal="left" vertical="top"/>
    </xf>
    <xf numFmtId="0" fontId="57" fillId="2" borderId="1" xfId="19" quotePrefix="1" applyFont="1" applyFill="1" applyBorder="1" applyAlignment="1">
      <alignment horizontal="left" vertical="top"/>
    </xf>
    <xf numFmtId="166" fontId="15" fillId="0" borderId="1" xfId="0" applyNumberFormat="1" applyFont="1" applyBorder="1" applyAlignment="1">
      <alignment horizontal="left" vertical="top" wrapText="1"/>
    </xf>
    <xf numFmtId="2" fontId="16" fillId="2" borderId="1" xfId="3" applyNumberFormat="1" applyFont="1" applyFill="1" applyBorder="1" applyAlignment="1">
      <alignment horizontal="left" vertical="top" wrapText="1"/>
    </xf>
    <xf numFmtId="39" fontId="16" fillId="2" borderId="1" xfId="4" applyNumberFormat="1" applyFont="1" applyFill="1" applyBorder="1" applyAlignment="1">
      <alignment horizontal="left" vertical="top" wrapText="1"/>
    </xf>
    <xf numFmtId="168" fontId="16" fillId="2" borderId="1" xfId="2" applyNumberFormat="1" applyFont="1" applyFill="1" applyBorder="1" applyAlignment="1">
      <alignment horizontal="left" vertical="top" wrapText="1"/>
    </xf>
    <xf numFmtId="168" fontId="9" fillId="2" borderId="1" xfId="2" applyNumberFormat="1" applyFont="1" applyFill="1" applyBorder="1" applyAlignment="1">
      <alignment horizontal="left" vertical="top" wrapText="1"/>
    </xf>
    <xf numFmtId="43" fontId="9" fillId="2" borderId="1" xfId="4" applyNumberFormat="1" applyFont="1" applyFill="1" applyBorder="1" applyAlignment="1">
      <alignment horizontal="left" vertical="top" wrapText="1"/>
    </xf>
    <xf numFmtId="2" fontId="9" fillId="2" borderId="1" xfId="3" applyNumberFormat="1" applyFont="1" applyFill="1" applyBorder="1" applyAlignment="1">
      <alignment horizontal="left" vertical="top" wrapText="1"/>
    </xf>
    <xf numFmtId="168" fontId="9" fillId="0" borderId="1" xfId="2" applyNumberFormat="1" applyFont="1" applyFill="1" applyBorder="1" applyAlignment="1">
      <alignment horizontal="left" vertical="top" wrapText="1"/>
    </xf>
    <xf numFmtId="168" fontId="9" fillId="4" borderId="1" xfId="2" applyNumberFormat="1" applyFont="1" applyFill="1" applyBorder="1" applyAlignment="1">
      <alignment horizontal="left" vertical="top" wrapText="1"/>
    </xf>
    <xf numFmtId="3" fontId="57" fillId="2" borderId="1" xfId="19" quotePrefix="1" applyNumberFormat="1" applyFont="1" applyFill="1" applyBorder="1" applyAlignment="1">
      <alignment horizontal="center" vertical="top" wrapText="1"/>
    </xf>
    <xf numFmtId="49" fontId="9" fillId="0" borderId="1" xfId="0" applyNumberFormat="1" applyFont="1" applyBorder="1" applyAlignment="1">
      <alignment horizontal="center" vertical="top" wrapText="1"/>
    </xf>
    <xf numFmtId="49" fontId="9" fillId="2" borderId="1" xfId="3" applyNumberFormat="1" applyFont="1" applyFill="1" applyBorder="1" applyAlignment="1">
      <alignment horizontal="center" vertical="top" wrapText="1"/>
    </xf>
    <xf numFmtId="1" fontId="16" fillId="2" borderId="1" xfId="17" applyNumberFormat="1" applyFont="1" applyFill="1" applyBorder="1" applyAlignment="1">
      <alignment horizontal="center" vertical="top" wrapText="1"/>
    </xf>
    <xf numFmtId="49" fontId="16" fillId="0" borderId="1" xfId="0" applyNumberFormat="1" applyFont="1" applyBorder="1" applyAlignment="1">
      <alignment horizontal="center" vertical="top" wrapText="1"/>
    </xf>
    <xf numFmtId="170" fontId="9" fillId="0" borderId="1" xfId="0" applyNumberFormat="1" applyFont="1" applyBorder="1" applyAlignment="1">
      <alignment horizontal="center" vertical="top" wrapText="1"/>
    </xf>
    <xf numFmtId="170" fontId="9" fillId="0" borderId="1" xfId="0" applyNumberFormat="1" applyFont="1" applyBorder="1" applyAlignment="1">
      <alignment horizontal="center" vertical="top"/>
    </xf>
    <xf numFmtId="170" fontId="16" fillId="0" borderId="1" xfId="0" applyNumberFormat="1" applyFont="1" applyBorder="1" applyAlignment="1">
      <alignment horizontal="center" vertical="top"/>
    </xf>
    <xf numFmtId="43" fontId="16" fillId="4" borderId="1" xfId="4" applyNumberFormat="1" applyFont="1" applyFill="1" applyBorder="1" applyAlignment="1">
      <alignment horizontal="center" vertical="top" wrapText="1"/>
    </xf>
    <xf numFmtId="49" fontId="38" fillId="2" borderId="0" xfId="0" applyNumberFormat="1" applyFont="1" applyFill="1" applyAlignment="1">
      <alignment horizontal="center" vertical="top"/>
    </xf>
    <xf numFmtId="49" fontId="48" fillId="2" borderId="0" xfId="0" applyNumberFormat="1" applyFont="1" applyFill="1" applyAlignment="1">
      <alignment horizontal="center" vertical="top"/>
    </xf>
    <xf numFmtId="170" fontId="44" fillId="0" borderId="0" xfId="0" applyNumberFormat="1" applyFont="1" applyAlignment="1">
      <alignment horizontal="center" vertical="top"/>
    </xf>
    <xf numFmtId="170" fontId="50" fillId="0" borderId="0" xfId="0" applyNumberFormat="1" applyFont="1" applyAlignment="1">
      <alignment horizontal="center" vertical="top"/>
    </xf>
    <xf numFmtId="170" fontId="16" fillId="0" borderId="0" xfId="0" applyNumberFormat="1" applyFont="1" applyAlignment="1">
      <alignment horizontal="center" vertical="top"/>
    </xf>
    <xf numFmtId="0" fontId="38" fillId="0" borderId="0" xfId="0" applyFont="1" applyAlignment="1">
      <alignment horizontal="center" vertical="top"/>
    </xf>
    <xf numFmtId="49" fontId="9" fillId="2" borderId="1" xfId="4" applyNumberFormat="1" applyFont="1" applyFill="1" applyBorder="1" applyAlignment="1">
      <alignment vertical="top" wrapText="1"/>
    </xf>
    <xf numFmtId="0" fontId="9" fillId="2" borderId="1" xfId="3" applyFont="1" applyFill="1" applyBorder="1" applyAlignment="1">
      <alignment vertical="top" wrapText="1"/>
    </xf>
    <xf numFmtId="49" fontId="16" fillId="2" borderId="1" xfId="4" applyNumberFormat="1" applyFont="1" applyFill="1" applyBorder="1" applyAlignment="1">
      <alignment vertical="top" wrapText="1"/>
    </xf>
    <xf numFmtId="0" fontId="16" fillId="2" borderId="1" xfId="3" applyFont="1" applyFill="1" applyBorder="1" applyAlignment="1">
      <alignment vertical="top" wrapText="1"/>
    </xf>
    <xf numFmtId="49" fontId="16" fillId="2" borderId="1" xfId="0" applyNumberFormat="1" applyFont="1" applyFill="1" applyBorder="1" applyAlignment="1">
      <alignment vertical="top" wrapText="1"/>
    </xf>
    <xf numFmtId="49" fontId="9" fillId="2" borderId="1" xfId="0" applyNumberFormat="1" applyFont="1" applyFill="1" applyBorder="1" applyAlignment="1">
      <alignment vertical="top" wrapText="1"/>
    </xf>
    <xf numFmtId="49" fontId="16" fillId="2" borderId="1" xfId="3" applyNumberFormat="1" applyFont="1" applyFill="1" applyBorder="1" applyAlignment="1">
      <alignment horizontal="center" vertical="top" wrapText="1"/>
    </xf>
    <xf numFmtId="165" fontId="16" fillId="2" borderId="1" xfId="2" applyFont="1" applyFill="1" applyBorder="1" applyAlignment="1">
      <alignment horizontal="left" vertical="top" wrapText="1"/>
    </xf>
    <xf numFmtId="38" fontId="38" fillId="2" borderId="0" xfId="0" applyNumberFormat="1" applyFont="1" applyFill="1" applyAlignment="1">
      <alignment horizontal="right" vertical="center"/>
    </xf>
    <xf numFmtId="49" fontId="48" fillId="2" borderId="0" xfId="0" applyNumberFormat="1" applyFont="1" applyFill="1" applyAlignment="1">
      <alignment horizontal="right" vertical="center"/>
    </xf>
    <xf numFmtId="49" fontId="38" fillId="2" borderId="0" xfId="0" applyNumberFormat="1" applyFont="1" applyFill="1" applyAlignment="1">
      <alignment horizontal="center" vertical="top" wrapText="1"/>
    </xf>
    <xf numFmtId="49" fontId="47" fillId="2" borderId="0" xfId="0" applyNumberFormat="1" applyFont="1" applyFill="1" applyAlignment="1">
      <alignment horizontal="center" vertical="top"/>
    </xf>
    <xf numFmtId="49" fontId="16" fillId="0" borderId="0" xfId="0" applyNumberFormat="1" applyFont="1" applyAlignment="1">
      <alignment horizontal="center" vertical="top" wrapText="1"/>
    </xf>
    <xf numFmtId="170" fontId="13" fillId="0" borderId="0" xfId="0" applyNumberFormat="1" applyFont="1" applyAlignment="1">
      <alignment horizontal="center" vertical="top"/>
    </xf>
    <xf numFmtId="171" fontId="17" fillId="0" borderId="0" xfId="0" applyNumberFormat="1" applyFont="1" applyAlignment="1">
      <alignment horizontal="center" vertical="top"/>
    </xf>
    <xf numFmtId="170" fontId="51" fillId="0" borderId="0" xfId="0" applyNumberFormat="1" applyFont="1" applyAlignment="1">
      <alignment horizontal="center" vertical="top"/>
    </xf>
    <xf numFmtId="171" fontId="44" fillId="0" borderId="0" xfId="0" applyNumberFormat="1" applyFont="1" applyAlignment="1">
      <alignment horizontal="center" vertical="top"/>
    </xf>
    <xf numFmtId="1" fontId="44" fillId="0" borderId="0" xfId="0" applyNumberFormat="1" applyFont="1" applyAlignment="1">
      <alignment horizontal="center" vertical="top" wrapText="1"/>
    </xf>
    <xf numFmtId="2" fontId="44" fillId="0" borderId="0" xfId="0" applyNumberFormat="1" applyFont="1" applyAlignment="1">
      <alignment horizontal="center" vertical="top" wrapText="1"/>
    </xf>
    <xf numFmtId="1" fontId="44" fillId="0" borderId="0" xfId="2" applyNumberFormat="1" applyFont="1" applyFill="1" applyAlignment="1">
      <alignment horizontal="center" vertical="top" wrapText="1"/>
    </xf>
    <xf numFmtId="1" fontId="15" fillId="0" borderId="0" xfId="2" applyNumberFormat="1" applyFont="1" applyFill="1" applyAlignment="1">
      <alignment horizontal="center" vertical="top" wrapText="1"/>
    </xf>
    <xf numFmtId="0" fontId="39" fillId="0" borderId="0" xfId="0" applyFont="1" applyAlignment="1">
      <alignment horizontal="center" vertical="top"/>
    </xf>
    <xf numFmtId="49" fontId="9" fillId="4" borderId="1" xfId="0" applyNumberFormat="1" applyFont="1" applyFill="1" applyBorder="1" applyAlignment="1">
      <alignment horizontal="center" vertical="top" wrapText="1"/>
    </xf>
    <xf numFmtId="41" fontId="9" fillId="4" borderId="1" xfId="17" applyFont="1" applyFill="1" applyBorder="1" applyAlignment="1">
      <alignment horizontal="center" vertical="top"/>
    </xf>
    <xf numFmtId="41" fontId="9" fillId="4" borderId="1" xfId="17" applyFont="1" applyFill="1" applyBorder="1" applyAlignment="1">
      <alignment horizontal="left" vertical="top"/>
    </xf>
    <xf numFmtId="0" fontId="16" fillId="4" borderId="1" xfId="3" applyFont="1" applyFill="1" applyBorder="1" applyAlignment="1">
      <alignment horizontal="center" vertical="top" wrapText="1"/>
    </xf>
    <xf numFmtId="0" fontId="9" fillId="4" borderId="1" xfId="19" quotePrefix="1" applyFont="1" applyFill="1" applyBorder="1" applyAlignment="1">
      <alignment horizontal="left" vertical="top"/>
    </xf>
    <xf numFmtId="3" fontId="57" fillId="4" borderId="1" xfId="19" quotePrefix="1" applyNumberFormat="1" applyFont="1" applyFill="1" applyBorder="1" applyAlignment="1">
      <alignment horizontal="left" vertical="top" wrapText="1"/>
    </xf>
    <xf numFmtId="3" fontId="57" fillId="4" borderId="1" xfId="19" quotePrefix="1" applyNumberFormat="1" applyFont="1" applyFill="1" applyBorder="1" applyAlignment="1">
      <alignment horizontal="center" vertical="top" wrapText="1"/>
    </xf>
    <xf numFmtId="0" fontId="16" fillId="4" borderId="1" xfId="0" applyFont="1" applyFill="1" applyBorder="1" applyAlignment="1">
      <alignment horizontal="left" vertical="top" wrapText="1"/>
    </xf>
    <xf numFmtId="0" fontId="16" fillId="4" borderId="1" xfId="6" applyFont="1" applyFill="1" applyBorder="1" applyAlignment="1">
      <alignment horizontal="center" vertical="top" wrapText="1"/>
    </xf>
    <xf numFmtId="0" fontId="9" fillId="4" borderId="1" xfId="0" applyFont="1" applyFill="1" applyBorder="1" applyAlignment="1">
      <alignment vertical="top" wrapText="1"/>
    </xf>
    <xf numFmtId="43" fontId="9" fillId="4" borderId="1" xfId="18" applyFont="1" applyFill="1" applyBorder="1" applyAlignment="1">
      <alignment horizontal="center" vertical="top" wrapText="1"/>
    </xf>
    <xf numFmtId="165" fontId="9" fillId="4" borderId="1" xfId="0" applyNumberFormat="1" applyFont="1" applyFill="1" applyBorder="1" applyAlignment="1">
      <alignment horizontal="center" vertical="top" wrapText="1"/>
    </xf>
    <xf numFmtId="0" fontId="39" fillId="4" borderId="0" xfId="0" applyFont="1" applyFill="1" applyAlignment="1">
      <alignment vertical="center"/>
    </xf>
    <xf numFmtId="49" fontId="9" fillId="4" borderId="1" xfId="0" applyNumberFormat="1" applyFont="1" applyFill="1" applyBorder="1" applyAlignment="1">
      <alignment vertical="top" wrapText="1"/>
    </xf>
    <xf numFmtId="49" fontId="9" fillId="4" borderId="1" xfId="0" applyNumberFormat="1" applyFont="1" applyFill="1" applyBorder="1" applyAlignment="1">
      <alignment horizontal="left" vertical="top" wrapText="1"/>
    </xf>
    <xf numFmtId="167" fontId="9" fillId="4" borderId="1" xfId="17" applyNumberFormat="1" applyFont="1" applyFill="1" applyBorder="1" applyAlignment="1">
      <alignment horizontal="left" vertical="top"/>
    </xf>
    <xf numFmtId="167" fontId="9" fillId="4" borderId="1" xfId="17" applyNumberFormat="1" applyFont="1" applyFill="1" applyBorder="1" applyAlignment="1">
      <alignment horizontal="center" vertical="top"/>
    </xf>
    <xf numFmtId="43" fontId="9" fillId="4" borderId="1" xfId="4" applyNumberFormat="1" applyFont="1" applyFill="1" applyBorder="1" applyAlignment="1">
      <alignment horizontal="left" vertical="top" wrapText="1"/>
    </xf>
    <xf numFmtId="0" fontId="43" fillId="4" borderId="0" xfId="0" applyFont="1" applyFill="1" applyAlignment="1">
      <alignment vertical="center"/>
    </xf>
    <xf numFmtId="0" fontId="9" fillId="4" borderId="1" xfId="6" applyFont="1" applyFill="1" applyBorder="1" applyAlignment="1">
      <alignment horizontal="center" vertical="top" wrapText="1"/>
    </xf>
    <xf numFmtId="0" fontId="9" fillId="4" borderId="1" xfId="0" applyFont="1" applyFill="1" applyBorder="1" applyAlignment="1">
      <alignment vertical="top"/>
    </xf>
    <xf numFmtId="0" fontId="9" fillId="4" borderId="1" xfId="0" applyFont="1" applyFill="1" applyBorder="1" applyAlignment="1">
      <alignment horizontal="left" vertical="top"/>
    </xf>
    <xf numFmtId="165" fontId="43" fillId="0" borderId="0" xfId="2" applyFont="1" applyAlignment="1">
      <alignment vertical="center"/>
    </xf>
    <xf numFmtId="2" fontId="16" fillId="2" borderId="1" xfId="3" applyNumberFormat="1" applyFont="1" applyFill="1" applyBorder="1" applyAlignment="1">
      <alignment horizontal="right" vertical="top" wrapText="1"/>
    </xf>
    <xf numFmtId="2" fontId="16" fillId="0" borderId="1" xfId="3" applyNumberFormat="1" applyFont="1" applyBorder="1" applyAlignment="1">
      <alignment horizontal="right" vertical="top" wrapText="1"/>
    </xf>
    <xf numFmtId="2" fontId="16" fillId="4" borderId="1" xfId="3" applyNumberFormat="1" applyFont="1" applyFill="1" applyBorder="1" applyAlignment="1">
      <alignment horizontal="right" vertical="top" wrapText="1"/>
    </xf>
    <xf numFmtId="2" fontId="9" fillId="0" borderId="1" xfId="3" applyNumberFormat="1" applyFont="1" applyBorder="1" applyAlignment="1">
      <alignment horizontal="right" vertical="top" wrapText="1"/>
    </xf>
    <xf numFmtId="2" fontId="9" fillId="4" borderId="1" xfId="3" applyNumberFormat="1" applyFont="1" applyFill="1" applyBorder="1" applyAlignment="1">
      <alignment horizontal="right" vertical="top" wrapText="1"/>
    </xf>
    <xf numFmtId="167" fontId="10" fillId="4" borderId="1" xfId="3" applyNumberFormat="1" applyFont="1" applyFill="1" applyBorder="1" applyAlignment="1">
      <alignment horizontal="left" vertical="top" wrapText="1"/>
    </xf>
    <xf numFmtId="170" fontId="55" fillId="2" borderId="0" xfId="0" applyNumberFormat="1" applyFont="1" applyFill="1" applyAlignment="1">
      <alignment vertical="center"/>
    </xf>
    <xf numFmtId="41" fontId="9" fillId="4" borderId="1" xfId="17" applyFont="1" applyFill="1" applyBorder="1" applyAlignment="1">
      <alignment horizontal="left" vertical="top" wrapText="1"/>
    </xf>
    <xf numFmtId="167" fontId="9" fillId="4" borderId="1" xfId="17" applyNumberFormat="1" applyFont="1" applyFill="1" applyBorder="1" applyAlignment="1">
      <alignment horizontal="left" vertical="top" wrapText="1"/>
    </xf>
    <xf numFmtId="43" fontId="38" fillId="2" borderId="1" xfId="17" applyNumberFormat="1" applyFont="1" applyFill="1" applyBorder="1" applyAlignment="1">
      <alignment horizontal="center" vertical="top" wrapText="1"/>
    </xf>
    <xf numFmtId="43" fontId="38" fillId="2" borderId="1" xfId="17" applyNumberFormat="1" applyFont="1" applyFill="1" applyBorder="1" applyAlignment="1">
      <alignment horizontal="center" vertical="top"/>
    </xf>
    <xf numFmtId="43" fontId="38" fillId="2" borderId="1" xfId="0" applyNumberFormat="1" applyFont="1" applyFill="1" applyBorder="1" applyAlignment="1">
      <alignment horizontal="right" vertical="top"/>
    </xf>
    <xf numFmtId="43" fontId="38" fillId="2" borderId="1" xfId="18" applyFont="1" applyFill="1" applyBorder="1" applyAlignment="1">
      <alignment horizontal="center" vertical="top" wrapText="1"/>
    </xf>
    <xf numFmtId="43" fontId="38" fillId="2" borderId="1" xfId="18" applyFont="1" applyFill="1" applyBorder="1" applyAlignment="1">
      <alignment vertical="top" wrapText="1"/>
    </xf>
    <xf numFmtId="43" fontId="38" fillId="2" borderId="1" xfId="0" applyNumberFormat="1" applyFont="1" applyFill="1" applyBorder="1" applyAlignment="1">
      <alignment vertical="top"/>
    </xf>
    <xf numFmtId="169" fontId="39" fillId="0" borderId="1" xfId="1" applyNumberFormat="1" applyFont="1" applyBorder="1" applyAlignment="1">
      <alignment vertical="top"/>
    </xf>
    <xf numFmtId="43" fontId="39" fillId="2" borderId="1" xfId="0" applyNumberFormat="1" applyFont="1" applyFill="1" applyBorder="1" applyAlignment="1">
      <alignment vertical="top"/>
    </xf>
    <xf numFmtId="43" fontId="38" fillId="2" borderId="1" xfId="0" applyNumberFormat="1" applyFont="1" applyFill="1" applyBorder="1" applyAlignment="1">
      <alignment vertical="top" wrapText="1"/>
    </xf>
    <xf numFmtId="43" fontId="38" fillId="2" borderId="1" xfId="17" applyNumberFormat="1" applyFont="1" applyFill="1" applyBorder="1" applyAlignment="1">
      <alignment horizontal="left" vertical="top" wrapText="1"/>
    </xf>
    <xf numFmtId="43" fontId="38" fillId="2" borderId="1" xfId="18" applyFont="1" applyFill="1" applyBorder="1" applyAlignment="1">
      <alignment vertical="top"/>
    </xf>
    <xf numFmtId="4" fontId="23" fillId="0" borderId="0" xfId="7" applyNumberFormat="1"/>
    <xf numFmtId="0" fontId="45" fillId="2" borderId="0" xfId="0" applyFont="1" applyFill="1" applyAlignment="1">
      <alignment horizontal="left" vertical="center"/>
    </xf>
    <xf numFmtId="0" fontId="45" fillId="2" borderId="0" xfId="0" applyFont="1" applyFill="1" applyAlignment="1">
      <alignment vertical="center"/>
    </xf>
    <xf numFmtId="166" fontId="9" fillId="0" borderId="0" xfId="1" applyFont="1" applyFill="1" applyAlignment="1">
      <alignment vertical="center"/>
    </xf>
    <xf numFmtId="0" fontId="9" fillId="0" borderId="0" xfId="1" applyNumberFormat="1" applyFont="1" applyFill="1" applyAlignment="1">
      <alignment vertical="center"/>
    </xf>
    <xf numFmtId="0" fontId="9" fillId="0" borderId="0" xfId="1" applyNumberFormat="1" applyFont="1" applyFill="1" applyAlignment="1">
      <alignment horizontal="right" vertical="center"/>
    </xf>
    <xf numFmtId="166" fontId="9" fillId="0" borderId="0" xfId="1" applyFont="1" applyFill="1" applyAlignment="1">
      <alignment horizontal="left" vertical="center"/>
    </xf>
    <xf numFmtId="0" fontId="9" fillId="0" borderId="0" xfId="0" applyFont="1" applyAlignment="1">
      <alignment vertical="center"/>
    </xf>
    <xf numFmtId="0" fontId="9" fillId="0" borderId="0" xfId="0" applyFont="1" applyAlignment="1">
      <alignment horizontal="right" vertical="center" wrapText="1"/>
    </xf>
    <xf numFmtId="0" fontId="9" fillId="0" borderId="0" xfId="0" applyFont="1" applyAlignment="1">
      <alignment vertical="center" wrapText="1"/>
    </xf>
    <xf numFmtId="2" fontId="38" fillId="2" borderId="0" xfId="0" applyNumberFormat="1" applyFont="1" applyFill="1" applyAlignment="1">
      <alignment vertical="center" wrapText="1"/>
    </xf>
    <xf numFmtId="166" fontId="37" fillId="2" borderId="0" xfId="1" applyFont="1" applyFill="1" applyAlignment="1">
      <alignment vertical="center" wrapText="1"/>
    </xf>
    <xf numFmtId="172" fontId="37" fillId="2" borderId="0" xfId="1" applyNumberFormat="1" applyFont="1" applyFill="1" applyAlignment="1">
      <alignment horizontal="left" vertical="center" wrapText="1"/>
    </xf>
    <xf numFmtId="166" fontId="37" fillId="2" borderId="0" xfId="1" applyFont="1" applyFill="1" applyAlignment="1">
      <alignment horizontal="left" vertical="center" wrapText="1"/>
    </xf>
    <xf numFmtId="1" fontId="37" fillId="2" borderId="0" xfId="0" applyNumberFormat="1" applyFont="1" applyFill="1" applyAlignment="1">
      <alignment horizontal="right" vertical="center" wrapText="1"/>
    </xf>
    <xf numFmtId="2" fontId="37" fillId="2" borderId="0" xfId="0" applyNumberFormat="1" applyFont="1" applyFill="1" applyAlignment="1">
      <alignment horizontal="right" vertical="center" wrapText="1"/>
    </xf>
    <xf numFmtId="171" fontId="19" fillId="2" borderId="0" xfId="0" applyNumberFormat="1" applyFont="1" applyFill="1" applyAlignment="1">
      <alignment vertical="center"/>
    </xf>
    <xf numFmtId="170" fontId="19" fillId="0" borderId="0" xfId="0" applyNumberFormat="1" applyFont="1" applyAlignment="1">
      <alignment vertical="center"/>
    </xf>
    <xf numFmtId="41" fontId="16" fillId="0" borderId="1" xfId="17" applyFont="1" applyFill="1" applyBorder="1" applyAlignment="1">
      <alignment horizontal="left" vertical="top"/>
    </xf>
    <xf numFmtId="41" fontId="9" fillId="0" borderId="1" xfId="17" applyFont="1" applyFill="1" applyBorder="1" applyAlignment="1">
      <alignment horizontal="left" vertical="top"/>
    </xf>
    <xf numFmtId="41" fontId="16" fillId="0" borderId="1" xfId="17" applyFont="1" applyFill="1" applyBorder="1" applyAlignment="1">
      <alignment horizontal="left" vertical="top" wrapText="1"/>
    </xf>
    <xf numFmtId="43" fontId="9" fillId="0" borderId="1" xfId="18" applyFont="1" applyFill="1" applyBorder="1" applyAlignment="1">
      <alignment horizontal="left" vertical="top"/>
    </xf>
    <xf numFmtId="169" fontId="9" fillId="0" borderId="1" xfId="18" applyNumberFormat="1" applyFont="1" applyFill="1" applyBorder="1" applyAlignment="1">
      <alignment horizontal="left" vertical="top"/>
    </xf>
    <xf numFmtId="41" fontId="15" fillId="0" borderId="1" xfId="17" applyFont="1" applyFill="1" applyBorder="1" applyAlignment="1">
      <alignment horizontal="left" vertical="top"/>
    </xf>
    <xf numFmtId="169" fontId="16" fillId="0" borderId="1" xfId="18" applyNumberFormat="1" applyFont="1" applyFill="1" applyBorder="1" applyAlignment="1">
      <alignment horizontal="left" vertical="top"/>
    </xf>
    <xf numFmtId="173" fontId="16" fillId="0" borderId="1" xfId="18" applyNumberFormat="1" applyFont="1" applyFill="1" applyBorder="1" applyAlignment="1">
      <alignment horizontal="left" vertical="top" wrapText="1"/>
    </xf>
    <xf numFmtId="43" fontId="16" fillId="0" borderId="1" xfId="18" applyFont="1" applyFill="1" applyBorder="1" applyAlignment="1">
      <alignment horizontal="left" vertical="top" wrapText="1"/>
    </xf>
    <xf numFmtId="169" fontId="16" fillId="0" borderId="1" xfId="18" applyNumberFormat="1" applyFont="1" applyFill="1" applyBorder="1" applyAlignment="1">
      <alignment horizontal="left" vertical="top" wrapText="1"/>
    </xf>
    <xf numFmtId="172" fontId="16" fillId="0" borderId="1" xfId="18" applyNumberFormat="1" applyFont="1" applyFill="1" applyBorder="1" applyAlignment="1">
      <alignment horizontal="left" vertical="top" wrapText="1"/>
    </xf>
    <xf numFmtId="169" fontId="15" fillId="0" borderId="1" xfId="18" applyNumberFormat="1" applyFont="1" applyFill="1" applyBorder="1" applyAlignment="1">
      <alignment horizontal="left" vertical="top" wrapText="1"/>
    </xf>
    <xf numFmtId="43" fontId="9" fillId="0" borderId="1" xfId="17" applyNumberFormat="1" applyFont="1" applyFill="1" applyBorder="1" applyAlignment="1">
      <alignment horizontal="left" vertical="top"/>
    </xf>
    <xf numFmtId="164" fontId="16" fillId="0" borderId="1" xfId="17" applyNumberFormat="1" applyFont="1" applyFill="1" applyBorder="1" applyAlignment="1">
      <alignment horizontal="left" vertical="top"/>
    </xf>
    <xf numFmtId="0" fontId="60" fillId="6" borderId="7" xfId="0" applyFont="1" applyFill="1" applyBorder="1" applyAlignment="1">
      <alignment horizontal="center" vertical="top" wrapText="1" readingOrder="1"/>
    </xf>
    <xf numFmtId="0" fontId="60" fillId="0" borderId="7" xfId="0" applyFont="1" applyBorder="1" applyAlignment="1">
      <alignment horizontal="center" vertical="top" wrapText="1" readingOrder="1"/>
    </xf>
    <xf numFmtId="3" fontId="61" fillId="0" borderId="7" xfId="0" applyNumberFormat="1" applyFont="1" applyBorder="1" applyAlignment="1">
      <alignment horizontal="center" vertical="top" wrapText="1" readingOrder="1"/>
    </xf>
    <xf numFmtId="0" fontId="0" fillId="0" borderId="0" xfId="0" applyAlignment="1">
      <alignment horizontal="center"/>
    </xf>
    <xf numFmtId="0" fontId="0" fillId="0" borderId="12" xfId="0" applyBorder="1" applyAlignment="1">
      <alignment horizontal="center"/>
    </xf>
    <xf numFmtId="0" fontId="0" fillId="0" borderId="12" xfId="0" applyBorder="1"/>
    <xf numFmtId="0" fontId="62" fillId="6" borderId="7" xfId="0" applyFont="1" applyFill="1" applyBorder="1" applyAlignment="1">
      <alignment horizontal="center" vertical="top" wrapText="1" readingOrder="1"/>
    </xf>
    <xf numFmtId="4" fontId="61" fillId="0" borderId="7" xfId="0" applyNumberFormat="1" applyFont="1" applyBorder="1" applyAlignment="1">
      <alignment horizontal="center" vertical="top" wrapText="1" readingOrder="1"/>
    </xf>
    <xf numFmtId="0" fontId="0" fillId="0" borderId="0" xfId="0" applyAlignment="1">
      <alignment wrapText="1"/>
    </xf>
    <xf numFmtId="0" fontId="14" fillId="2" borderId="1" xfId="0" applyFont="1" applyFill="1" applyBorder="1" applyAlignment="1">
      <alignment horizontal="left" vertical="center" wrapText="1"/>
    </xf>
    <xf numFmtId="43" fontId="14" fillId="0" borderId="1" xfId="0" applyNumberFormat="1" applyFont="1" applyBorder="1" applyAlignment="1">
      <alignment horizontal="center" vertical="center"/>
    </xf>
    <xf numFmtId="41" fontId="14" fillId="0" borderId="1" xfId="0" applyNumberFormat="1" applyFont="1" applyBorder="1" applyAlignment="1">
      <alignment vertical="center"/>
    </xf>
    <xf numFmtId="43" fontId="14" fillId="0" borderId="1" xfId="0" applyNumberFormat="1" applyFont="1" applyBorder="1" applyAlignment="1">
      <alignment horizontal="center" vertical="center" wrapText="1"/>
    </xf>
    <xf numFmtId="0" fontId="14" fillId="0" borderId="1" xfId="0" applyFont="1" applyBorder="1" applyAlignment="1">
      <alignment vertical="center" wrapText="1"/>
    </xf>
    <xf numFmtId="43" fontId="14" fillId="0" borderId="1" xfId="0" applyNumberFormat="1" applyFont="1" applyBorder="1" applyAlignment="1">
      <alignment vertical="center" wrapText="1"/>
    </xf>
    <xf numFmtId="41" fontId="14" fillId="0" borderId="1" xfId="0" applyNumberFormat="1" applyFont="1" applyBorder="1" applyAlignment="1">
      <alignment vertical="center" wrapText="1"/>
    </xf>
    <xf numFmtId="41" fontId="28" fillId="0" borderId="1" xfId="0" applyNumberFormat="1" applyFont="1" applyBorder="1" applyAlignment="1">
      <alignment horizontal="center" vertical="center" wrapText="1"/>
    </xf>
    <xf numFmtId="0" fontId="28" fillId="0" borderId="1" xfId="0" applyFont="1" applyBorder="1" applyAlignment="1">
      <alignment wrapText="1"/>
    </xf>
    <xf numFmtId="166" fontId="28" fillId="0" borderId="1" xfId="1" applyFont="1" applyBorder="1" applyAlignment="1">
      <alignment horizontal="center" vertical="center" wrapText="1"/>
    </xf>
    <xf numFmtId="0" fontId="14" fillId="0" borderId="1" xfId="0" applyFont="1" applyBorder="1" applyAlignment="1">
      <alignment horizontal="left" vertical="center" wrapText="1"/>
    </xf>
    <xf numFmtId="43" fontId="14" fillId="0" borderId="1" xfId="0" applyNumberFormat="1" applyFont="1" applyBorder="1" applyAlignment="1">
      <alignment wrapText="1"/>
    </xf>
    <xf numFmtId="41" fontId="32" fillId="7" borderId="1" xfId="9" applyNumberFormat="1" applyFont="1" applyFill="1" applyBorder="1">
      <alignment vertical="center"/>
    </xf>
    <xf numFmtId="49" fontId="9" fillId="4" borderId="1" xfId="0" applyNumberFormat="1" applyFont="1" applyFill="1" applyBorder="1" applyAlignment="1">
      <alignment horizontal="center" vertical="center" wrapText="1"/>
    </xf>
    <xf numFmtId="41" fontId="9" fillId="4" borderId="1" xfId="0" applyNumberFormat="1" applyFont="1" applyFill="1" applyBorder="1" applyAlignment="1">
      <alignment horizontal="center" vertical="center" wrapText="1"/>
    </xf>
    <xf numFmtId="49" fontId="9" fillId="4" borderId="1" xfId="1" applyNumberFormat="1" applyFont="1" applyFill="1" applyBorder="1" applyAlignment="1">
      <alignment horizontal="center" vertical="center" wrapText="1"/>
    </xf>
    <xf numFmtId="49" fontId="37" fillId="2" borderId="0" xfId="0" applyNumberFormat="1" applyFont="1" applyFill="1" applyAlignment="1">
      <alignment horizontal="left" vertical="top"/>
    </xf>
    <xf numFmtId="169" fontId="15" fillId="0" borderId="1" xfId="18" applyNumberFormat="1" applyFont="1" applyFill="1" applyBorder="1" applyAlignment="1">
      <alignment horizontal="left" vertical="top"/>
    </xf>
    <xf numFmtId="165" fontId="15" fillId="0" borderId="1" xfId="2" applyFont="1" applyFill="1" applyBorder="1" applyAlignment="1">
      <alignment horizontal="left" vertical="top"/>
    </xf>
    <xf numFmtId="169" fontId="58" fillId="0" borderId="1" xfId="1" applyNumberFormat="1" applyFont="1" applyBorder="1" applyAlignment="1">
      <alignment horizontal="center" vertical="top"/>
    </xf>
    <xf numFmtId="169" fontId="15" fillId="2" borderId="1" xfId="18" applyNumberFormat="1" applyFont="1" applyFill="1" applyBorder="1" applyAlignment="1">
      <alignment horizontal="left" vertical="top"/>
    </xf>
    <xf numFmtId="43" fontId="38" fillId="0" borderId="1" xfId="17" applyNumberFormat="1" applyFont="1" applyFill="1" applyBorder="1" applyAlignment="1">
      <alignment horizontal="center" vertical="top"/>
    </xf>
    <xf numFmtId="41" fontId="10" fillId="4" borderId="1" xfId="3" applyNumberFormat="1" applyFont="1" applyFill="1" applyBorder="1" applyAlignment="1">
      <alignment horizontal="left" vertical="top" wrapText="1"/>
    </xf>
    <xf numFmtId="43" fontId="38" fillId="2" borderId="1" xfId="18" applyFont="1" applyFill="1" applyBorder="1" applyAlignment="1">
      <alignment horizontal="center" vertical="top"/>
    </xf>
    <xf numFmtId="169" fontId="9" fillId="4" borderId="1" xfId="18" applyNumberFormat="1" applyFont="1" applyFill="1" applyBorder="1" applyAlignment="1">
      <alignment horizontal="left" vertical="top" wrapText="1"/>
    </xf>
    <xf numFmtId="167" fontId="10" fillId="4" borderId="1" xfId="3" applyNumberFormat="1" applyFont="1" applyFill="1" applyBorder="1" applyAlignment="1">
      <alignment horizontal="right" vertical="top" wrapText="1"/>
    </xf>
    <xf numFmtId="168" fontId="9" fillId="4" borderId="1" xfId="0" applyNumberFormat="1" applyFont="1" applyFill="1" applyBorder="1" applyAlignment="1">
      <alignment horizontal="center" vertical="top" wrapText="1"/>
    </xf>
    <xf numFmtId="165" fontId="9" fillId="4" borderId="1" xfId="0" applyNumberFormat="1" applyFont="1" applyFill="1" applyBorder="1" applyAlignment="1">
      <alignment horizontal="left" vertical="top" wrapText="1"/>
    </xf>
    <xf numFmtId="174" fontId="9" fillId="4" borderId="1" xfId="3" applyNumberFormat="1" applyFont="1" applyFill="1" applyBorder="1" applyAlignment="1">
      <alignment horizontal="right" vertical="top" wrapText="1"/>
    </xf>
    <xf numFmtId="0" fontId="9" fillId="4" borderId="1" xfId="0" applyFont="1" applyFill="1" applyBorder="1" applyAlignment="1">
      <alignment horizontal="left" vertical="top" wrapText="1"/>
    </xf>
    <xf numFmtId="168" fontId="9" fillId="4" borderId="1" xfId="2" applyNumberFormat="1" applyFont="1" applyFill="1" applyBorder="1" applyAlignment="1">
      <alignment horizontal="right" vertical="top" wrapText="1"/>
    </xf>
    <xf numFmtId="43" fontId="16" fillId="4" borderId="1" xfId="4" applyNumberFormat="1" applyFont="1" applyFill="1" applyBorder="1" applyAlignment="1">
      <alignment horizontal="left" vertical="top" wrapText="1"/>
    </xf>
    <xf numFmtId="2" fontId="16" fillId="4" borderId="1" xfId="3" applyNumberFormat="1" applyFont="1" applyFill="1" applyBorder="1" applyAlignment="1">
      <alignment horizontal="center" vertical="top" wrapText="1"/>
    </xf>
    <xf numFmtId="167" fontId="10" fillId="4" borderId="1" xfId="3" applyNumberFormat="1" applyFont="1" applyFill="1" applyBorder="1" applyAlignment="1">
      <alignment horizontal="center" vertical="top" wrapText="1"/>
    </xf>
    <xf numFmtId="168" fontId="16" fillId="4" borderId="1" xfId="2" applyNumberFormat="1" applyFont="1" applyFill="1" applyBorder="1" applyAlignment="1">
      <alignment horizontal="center" vertical="top" wrapText="1"/>
    </xf>
    <xf numFmtId="168" fontId="9" fillId="4" borderId="1" xfId="0" applyNumberFormat="1" applyFont="1" applyFill="1" applyBorder="1" applyAlignment="1">
      <alignment horizontal="left" vertical="top" wrapText="1"/>
    </xf>
    <xf numFmtId="170" fontId="16" fillId="4" borderId="1" xfId="0" applyNumberFormat="1" applyFont="1" applyFill="1" applyBorder="1" applyAlignment="1">
      <alignment horizontal="center" vertical="top"/>
    </xf>
    <xf numFmtId="41" fontId="9" fillId="4" borderId="1" xfId="17" applyFont="1" applyFill="1" applyBorder="1" applyAlignment="1">
      <alignment horizontal="center" vertical="top" wrapText="1"/>
    </xf>
    <xf numFmtId="170" fontId="9" fillId="4" borderId="1" xfId="0" applyNumberFormat="1" applyFont="1" applyFill="1" applyBorder="1" applyAlignment="1">
      <alignment horizontal="center" vertical="top"/>
    </xf>
    <xf numFmtId="0" fontId="9" fillId="4" borderId="1" xfId="4" applyFont="1" applyFill="1" applyBorder="1" applyAlignment="1">
      <alignment vertical="top" wrapText="1"/>
    </xf>
    <xf numFmtId="0" fontId="16" fillId="4" borderId="1" xfId="4" applyFont="1" applyFill="1" applyBorder="1" applyAlignment="1">
      <alignment horizontal="left" vertical="top" wrapText="1"/>
    </xf>
    <xf numFmtId="43" fontId="38" fillId="2" borderId="1" xfId="1" applyNumberFormat="1" applyFont="1" applyFill="1" applyBorder="1" applyAlignment="1">
      <alignment vertical="top"/>
    </xf>
    <xf numFmtId="9" fontId="9" fillId="4" borderId="1" xfId="0" applyNumberFormat="1" applyFont="1" applyFill="1" applyBorder="1" applyAlignment="1">
      <alignment horizontal="center" vertical="top" wrapText="1"/>
    </xf>
    <xf numFmtId="167" fontId="9" fillId="4" borderId="1" xfId="17" applyNumberFormat="1" applyFont="1" applyFill="1" applyBorder="1" applyAlignment="1">
      <alignment horizontal="right" vertical="top"/>
    </xf>
    <xf numFmtId="43" fontId="38" fillId="2" borderId="1" xfId="17" applyNumberFormat="1" applyFont="1" applyFill="1" applyBorder="1" applyAlignment="1">
      <alignment vertical="top" wrapText="1"/>
    </xf>
    <xf numFmtId="43" fontId="38" fillId="2" borderId="1" xfId="17" applyNumberFormat="1" applyFont="1" applyFill="1" applyBorder="1" applyAlignment="1">
      <alignment vertical="top"/>
    </xf>
    <xf numFmtId="0" fontId="39" fillId="0" borderId="0" xfId="0" applyFont="1" applyAlignment="1">
      <alignment horizontal="center" vertical="center"/>
    </xf>
    <xf numFmtId="167" fontId="16" fillId="0" borderId="1" xfId="17" applyNumberFormat="1" applyFont="1" applyFill="1" applyBorder="1" applyAlignment="1">
      <alignment horizontal="left" vertical="top"/>
    </xf>
    <xf numFmtId="0" fontId="24" fillId="0" borderId="0" xfId="7" applyFont="1" applyAlignment="1">
      <alignment horizontal="center"/>
    </xf>
    <xf numFmtId="0" fontId="25" fillId="0" borderId="0" xfId="7" applyFont="1" applyAlignment="1">
      <alignment horizontal="center"/>
    </xf>
    <xf numFmtId="0" fontId="24" fillId="3" borderId="1" xfId="7" applyFont="1" applyFill="1" applyBorder="1" applyAlignment="1">
      <alignment horizontal="center" vertical="center"/>
    </xf>
    <xf numFmtId="41" fontId="24" fillId="3" borderId="1" xfId="8" applyFont="1" applyFill="1" applyBorder="1" applyAlignment="1">
      <alignment horizontal="center" vertical="center"/>
    </xf>
    <xf numFmtId="0" fontId="27" fillId="3" borderId="5" xfId="7" applyFont="1" applyFill="1" applyBorder="1" applyAlignment="1">
      <alignment horizontal="center" vertical="center" wrapText="1"/>
    </xf>
    <xf numFmtId="0" fontId="27" fillId="3" borderId="6" xfId="7" applyFont="1" applyFill="1" applyBorder="1" applyAlignment="1">
      <alignment horizontal="center" vertical="center"/>
    </xf>
    <xf numFmtId="0" fontId="27" fillId="3" borderId="6" xfId="7" applyFont="1" applyFill="1" applyBorder="1" applyAlignment="1">
      <alignment horizontal="center" vertical="center" wrapText="1"/>
    </xf>
    <xf numFmtId="0" fontId="24" fillId="3" borderId="2" xfId="7" applyFont="1" applyFill="1" applyBorder="1" applyAlignment="1">
      <alignment horizontal="center" vertical="center"/>
    </xf>
    <xf numFmtId="0" fontId="24" fillId="3" borderId="3" xfId="7" applyFont="1" applyFill="1" applyBorder="1" applyAlignment="1">
      <alignment horizontal="center" vertical="center"/>
    </xf>
    <xf numFmtId="0" fontId="24" fillId="3" borderId="4" xfId="7" applyFont="1" applyFill="1" applyBorder="1" applyAlignment="1">
      <alignment horizontal="center" vertical="center"/>
    </xf>
    <xf numFmtId="0" fontId="14" fillId="0" borderId="0" xfId="7" applyFont="1" applyAlignment="1">
      <alignment horizontal="center"/>
    </xf>
    <xf numFmtId="0" fontId="27" fillId="0" borderId="0" xfId="7" applyFont="1" applyAlignment="1">
      <alignment horizontal="center"/>
    </xf>
    <xf numFmtId="0" fontId="27" fillId="3" borderId="5" xfId="7" applyFont="1" applyFill="1" applyBorder="1" applyAlignment="1">
      <alignment horizontal="center" vertical="center"/>
    </xf>
    <xf numFmtId="0" fontId="27" fillId="3" borderId="3" xfId="7" applyFont="1" applyFill="1" applyBorder="1" applyAlignment="1">
      <alignment horizontal="center" vertical="center"/>
    </xf>
    <xf numFmtId="0" fontId="27" fillId="3" borderId="4" xfId="7" applyFont="1" applyFill="1" applyBorder="1" applyAlignment="1">
      <alignment horizontal="center" vertical="center"/>
    </xf>
    <xf numFmtId="0" fontId="27" fillId="3" borderId="1" xfId="7" applyFont="1" applyFill="1" applyBorder="1" applyAlignment="1">
      <alignment horizontal="center" vertical="center" wrapText="1"/>
    </xf>
    <xf numFmtId="0" fontId="31" fillId="5" borderId="1" xfId="9" applyFont="1" applyFill="1" applyBorder="1" applyAlignment="1">
      <alignment horizontal="center" vertical="center"/>
    </xf>
    <xf numFmtId="0" fontId="10" fillId="0" borderId="0" xfId="9" applyFont="1" applyAlignment="1">
      <alignment horizontal="center" vertical="center"/>
    </xf>
    <xf numFmtId="0" fontId="29" fillId="0" borderId="0" xfId="9" applyFont="1" applyAlignment="1">
      <alignment horizontal="center" vertical="center"/>
    </xf>
    <xf numFmtId="0" fontId="29" fillId="5" borderId="5" xfId="9" applyFont="1" applyFill="1" applyBorder="1" applyAlignment="1">
      <alignment horizontal="center" vertical="center"/>
    </xf>
    <xf numFmtId="0" fontId="29" fillId="5" borderId="6" xfId="9" applyFont="1" applyFill="1" applyBorder="1" applyAlignment="1">
      <alignment horizontal="center" vertical="center"/>
    </xf>
    <xf numFmtId="0" fontId="29" fillId="5" borderId="5" xfId="7" applyFont="1" applyFill="1" applyBorder="1" applyAlignment="1">
      <alignment horizontal="center" vertical="center" wrapText="1"/>
    </xf>
    <xf numFmtId="0" fontId="29" fillId="5" borderId="6" xfId="7" applyFont="1" applyFill="1" applyBorder="1" applyAlignment="1">
      <alignment horizontal="center" vertical="center"/>
    </xf>
    <xf numFmtId="0" fontId="29" fillId="5" borderId="6" xfId="7" applyFont="1" applyFill="1" applyBorder="1" applyAlignment="1">
      <alignment horizontal="center" vertical="center" wrapText="1"/>
    </xf>
    <xf numFmtId="0" fontId="29" fillId="5" borderId="2" xfId="9" applyFont="1" applyFill="1" applyBorder="1" applyAlignment="1">
      <alignment horizontal="center" vertical="center"/>
    </xf>
    <xf numFmtId="0" fontId="29" fillId="5" borderId="3" xfId="9" applyFont="1" applyFill="1" applyBorder="1" applyAlignment="1">
      <alignment horizontal="center" vertical="center"/>
    </xf>
    <xf numFmtId="0" fontId="29" fillId="5" borderId="4" xfId="9" applyFont="1" applyFill="1" applyBorder="1" applyAlignment="1">
      <alignment horizontal="center" vertical="center"/>
    </xf>
    <xf numFmtId="0" fontId="9" fillId="0" borderId="0" xfId="1" applyNumberFormat="1" applyFont="1" applyFill="1" applyAlignment="1">
      <alignment horizontal="left" vertical="center" wrapText="1"/>
    </xf>
    <xf numFmtId="49" fontId="9" fillId="4" borderId="1" xfId="0" applyNumberFormat="1" applyFont="1" applyFill="1" applyBorder="1" applyAlignment="1">
      <alignment horizontal="center" vertical="center" wrapText="1"/>
    </xf>
    <xf numFmtId="49" fontId="10" fillId="4" borderId="1" xfId="0" applyNumberFormat="1" applyFont="1" applyFill="1" applyBorder="1" applyAlignment="1">
      <alignment horizontal="center" vertical="center" wrapText="1"/>
    </xf>
    <xf numFmtId="41" fontId="10" fillId="4" borderId="1" xfId="0" applyNumberFormat="1" applyFont="1" applyFill="1" applyBorder="1" applyAlignment="1">
      <alignment horizontal="center" vertical="center" wrapText="1"/>
    </xf>
    <xf numFmtId="41" fontId="9" fillId="4" borderId="1" xfId="0" applyNumberFormat="1" applyFont="1" applyFill="1" applyBorder="1" applyAlignment="1">
      <alignment horizontal="center" vertical="center" wrapText="1"/>
    </xf>
    <xf numFmtId="49" fontId="9" fillId="4" borderId="1" xfId="1" applyNumberFormat="1" applyFont="1" applyFill="1" applyBorder="1" applyAlignment="1">
      <alignment horizontal="center" vertical="center" wrapText="1"/>
    </xf>
    <xf numFmtId="165" fontId="45" fillId="0" borderId="0" xfId="2" applyFont="1" applyAlignment="1">
      <alignment horizontal="center" vertical="center"/>
    </xf>
    <xf numFmtId="168" fontId="45" fillId="0" borderId="0" xfId="0" applyNumberFormat="1" applyFont="1" applyAlignment="1">
      <alignment horizontal="center" vertical="center"/>
    </xf>
    <xf numFmtId="9" fontId="45" fillId="0" borderId="0" xfId="0" applyNumberFormat="1" applyFont="1" applyAlignment="1">
      <alignment horizontal="center" vertical="center"/>
    </xf>
    <xf numFmtId="0" fontId="9" fillId="0" borderId="0" xfId="0" applyFont="1" applyAlignment="1">
      <alignment horizontal="left" vertical="center" wrapText="1"/>
    </xf>
    <xf numFmtId="49" fontId="45" fillId="0" borderId="0" xfId="0" applyNumberFormat="1" applyFont="1" applyAlignment="1">
      <alignment horizontal="center" vertical="center"/>
    </xf>
    <xf numFmtId="0" fontId="45" fillId="0" borderId="0" xfId="0" applyFont="1" applyAlignment="1">
      <alignment horizontal="center" vertical="center"/>
    </xf>
    <xf numFmtId="0" fontId="60" fillId="6" borderId="8" xfId="0" applyFont="1" applyFill="1" applyBorder="1" applyAlignment="1">
      <alignment horizontal="center" vertical="center" wrapText="1" readingOrder="1"/>
    </xf>
    <xf numFmtId="0" fontId="60" fillId="6" borderId="9" xfId="0" applyFont="1" applyFill="1" applyBorder="1" applyAlignment="1">
      <alignment horizontal="center" vertical="center" wrapText="1" readingOrder="1"/>
    </xf>
    <xf numFmtId="0" fontId="60" fillId="6" borderId="10" xfId="0" applyFont="1" applyFill="1" applyBorder="1" applyAlignment="1">
      <alignment horizontal="center" vertical="top" wrapText="1" readingOrder="1"/>
    </xf>
    <xf numFmtId="0" fontId="60" fillId="6" borderId="11" xfId="0" applyFont="1" applyFill="1" applyBorder="1" applyAlignment="1">
      <alignment horizontal="center" vertical="top" wrapText="1" readingOrder="1"/>
    </xf>
    <xf numFmtId="0" fontId="10" fillId="0" borderId="0" xfId="0" applyFont="1" applyAlignment="1">
      <alignment horizontal="center"/>
    </xf>
  </cellXfs>
  <cellStyles count="36">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2 4 2" xfId="35"/>
    <cellStyle name="Normal 3" xfId="16"/>
    <cellStyle name="Normal 3 2" xfId="21"/>
    <cellStyle name="Normal 3 3" xfId="24"/>
    <cellStyle name="Normal 3 3 2" xfId="5"/>
    <cellStyle name="Normal 3 4" xfId="4"/>
    <cellStyle name="Normal 3 4 2" xfId="3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EBBY%20FILE/2025/REALISASI%20FISIK%20DAN%20KEUANGAN/DARI%20KEUANGAN/7.%20REALISASI%20APBD%202025%20(24%20Desember%20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K"/>
      <sheetName val="REALISASI 2025"/>
      <sheetName val="REALISASI sd 23 DESEMBER"/>
    </sheetNames>
    <sheetDataSet>
      <sheetData sheetId="0"/>
      <sheetData sheetId="1"/>
      <sheetData sheetId="2">
        <row r="188">
          <cell r="F188">
            <v>38181439150.699997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A14" sqref="A14"/>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382" t="s">
        <v>0</v>
      </c>
      <c r="B9" s="382"/>
      <c r="C9" s="382"/>
      <c r="D9" s="382"/>
      <c r="E9" s="382"/>
      <c r="F9" s="382"/>
      <c r="G9" s="382"/>
    </row>
    <row r="10" spans="1:7" ht="21" x14ac:dyDescent="0.35">
      <c r="A10" s="382" t="s">
        <v>373</v>
      </c>
      <c r="B10" s="382"/>
      <c r="C10" s="382"/>
      <c r="D10" s="382"/>
      <c r="E10" s="382"/>
      <c r="F10" s="382"/>
      <c r="G10" s="382"/>
    </row>
    <row r="11" spans="1:7" ht="21" x14ac:dyDescent="0.35">
      <c r="A11" s="382" t="s">
        <v>1</v>
      </c>
      <c r="B11" s="382"/>
      <c r="C11" s="382"/>
      <c r="D11" s="382"/>
      <c r="E11" s="382"/>
      <c r="F11" s="382"/>
      <c r="G11" s="382"/>
    </row>
    <row r="12" spans="1:7" ht="21" x14ac:dyDescent="0.35">
      <c r="A12" s="2"/>
      <c r="B12" s="2"/>
      <c r="C12" s="2"/>
      <c r="D12" s="2"/>
    </row>
    <row r="13" spans="1:7" ht="21" x14ac:dyDescent="0.35">
      <c r="A13" s="382" t="s">
        <v>403</v>
      </c>
      <c r="B13" s="382"/>
      <c r="C13" s="382"/>
      <c r="D13" s="382"/>
      <c r="E13" s="382"/>
      <c r="F13" s="382"/>
      <c r="G13" s="382"/>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zoomScale="98" zoomScaleNormal="100" zoomScaleSheetLayoutView="98" workbookViewId="0">
      <selection activeCell="C10" sqref="C10"/>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383" t="s">
        <v>375</v>
      </c>
      <c r="B3" s="383"/>
      <c r="C3" s="383"/>
      <c r="D3" s="383"/>
      <c r="E3" s="383"/>
      <c r="F3" s="383"/>
      <c r="G3" s="383"/>
      <c r="H3" s="383"/>
    </row>
    <row r="4" spans="1:8" ht="20.25" x14ac:dyDescent="0.3">
      <c r="A4" s="383" t="s">
        <v>1</v>
      </c>
      <c r="B4" s="383"/>
      <c r="C4" s="383"/>
      <c r="D4" s="383"/>
      <c r="E4" s="383"/>
      <c r="F4" s="383"/>
      <c r="G4" s="383"/>
      <c r="H4" s="383"/>
    </row>
    <row r="5" spans="1:8" ht="20.25" x14ac:dyDescent="0.3">
      <c r="A5" s="383" t="str">
        <f>COVER!A13</f>
        <v>POSISI s/d 31 DESEMBER 2025</v>
      </c>
      <c r="B5" s="383"/>
      <c r="C5" s="383"/>
      <c r="D5" s="383"/>
      <c r="E5" s="383"/>
      <c r="F5" s="383"/>
      <c r="G5" s="383"/>
      <c r="H5" s="383"/>
    </row>
    <row r="6" spans="1:8" ht="21" x14ac:dyDescent="0.35">
      <c r="A6" s="3"/>
      <c r="B6" s="3"/>
      <c r="C6" s="3"/>
      <c r="D6" s="3"/>
      <c r="E6" s="3"/>
      <c r="F6" s="3"/>
      <c r="G6" s="3"/>
      <c r="H6" s="3"/>
    </row>
    <row r="7" spans="1:8" s="5" customFormat="1" ht="37.5" customHeight="1" x14ac:dyDescent="0.25">
      <c r="A7" s="384" t="s">
        <v>102</v>
      </c>
      <c r="B7" s="385" t="s">
        <v>103</v>
      </c>
      <c r="C7" s="386" t="s">
        <v>104</v>
      </c>
      <c r="D7" s="386" t="s">
        <v>105</v>
      </c>
      <c r="E7" s="386" t="s">
        <v>100</v>
      </c>
      <c r="F7" s="389" t="s">
        <v>12</v>
      </c>
      <c r="G7" s="390"/>
      <c r="H7" s="391"/>
    </row>
    <row r="8" spans="1:8" s="5" customFormat="1" ht="37.5" customHeight="1" x14ac:dyDescent="0.25">
      <c r="A8" s="384"/>
      <c r="B8" s="385"/>
      <c r="C8" s="387"/>
      <c r="D8" s="388"/>
      <c r="E8" s="388"/>
      <c r="F8" s="6" t="s">
        <v>106</v>
      </c>
      <c r="G8" s="4" t="s">
        <v>107</v>
      </c>
      <c r="H8" s="7" t="s">
        <v>108</v>
      </c>
    </row>
    <row r="9" spans="1:8" s="5" customFormat="1" ht="52.5" customHeight="1" x14ac:dyDescent="0.25">
      <c r="A9" s="8" t="s">
        <v>109</v>
      </c>
      <c r="B9" s="9" t="s">
        <v>110</v>
      </c>
      <c r="C9" s="10">
        <f>'9.RFK DKP 24-12-2025'!E187</f>
        <v>41592440450</v>
      </c>
      <c r="D9" s="10">
        <f>'9.RFK DKP 24-12-2025'!G187</f>
        <v>41592440450</v>
      </c>
      <c r="E9" s="11">
        <f>D9/C9*100</f>
        <v>100</v>
      </c>
      <c r="F9" s="133">
        <f>'9.RFK DKP 24-12-2025'!I187</f>
        <v>39163191761.699997</v>
      </c>
      <c r="G9" s="12">
        <f>F9/C9*100</f>
        <v>94.159398530075904</v>
      </c>
      <c r="H9" s="13">
        <f>'9.RFK DKP 24-12-2025'!N187</f>
        <v>98.942586385791159</v>
      </c>
    </row>
    <row r="10" spans="1:8" x14ac:dyDescent="0.25">
      <c r="C10" s="293"/>
    </row>
    <row r="14" spans="1:8" x14ac:dyDescent="0.25">
      <c r="D14" s="152"/>
      <c r="E14" s="153"/>
      <c r="F14" s="153"/>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J9" sqref="J9"/>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392" t="s">
        <v>374</v>
      </c>
      <c r="C3" s="393"/>
      <c r="D3" s="393"/>
      <c r="E3" s="393"/>
      <c r="F3" s="393"/>
      <c r="G3" s="393"/>
      <c r="H3" s="393"/>
      <c r="I3" s="393"/>
    </row>
    <row r="4" spans="2:9" x14ac:dyDescent="0.25">
      <c r="B4" s="393" t="s">
        <v>1</v>
      </c>
      <c r="C4" s="393"/>
      <c r="D4" s="393"/>
      <c r="E4" s="393"/>
      <c r="F4" s="393"/>
      <c r="G4" s="393"/>
      <c r="H4" s="393"/>
      <c r="I4" s="393"/>
    </row>
    <row r="5" spans="2:9" x14ac:dyDescent="0.25">
      <c r="B5" s="393" t="str">
        <f>COVER!A13</f>
        <v>POSISI s/d 31 DESEMBER 2025</v>
      </c>
      <c r="C5" s="393"/>
      <c r="D5" s="393"/>
      <c r="E5" s="393"/>
      <c r="F5" s="393"/>
      <c r="G5" s="393"/>
      <c r="H5" s="393"/>
      <c r="I5" s="393"/>
    </row>
    <row r="7" spans="2:9" s="15" customFormat="1" ht="37.5" customHeight="1" x14ac:dyDescent="0.25">
      <c r="B7" s="394" t="s">
        <v>112</v>
      </c>
      <c r="C7" s="394" t="s">
        <v>113</v>
      </c>
      <c r="D7" s="386" t="s">
        <v>104</v>
      </c>
      <c r="E7" s="386" t="s">
        <v>100</v>
      </c>
      <c r="F7" s="395" t="s">
        <v>12</v>
      </c>
      <c r="G7" s="395"/>
      <c r="H7" s="396"/>
      <c r="I7" s="397" t="s">
        <v>114</v>
      </c>
    </row>
    <row r="8" spans="2:9" s="15" customFormat="1" ht="41.25" customHeight="1" x14ac:dyDescent="0.25">
      <c r="B8" s="387"/>
      <c r="C8" s="387"/>
      <c r="D8" s="387"/>
      <c r="E8" s="388"/>
      <c r="F8" s="16" t="s">
        <v>106</v>
      </c>
      <c r="G8" s="17" t="s">
        <v>107</v>
      </c>
      <c r="H8" s="7" t="s">
        <v>108</v>
      </c>
      <c r="I8" s="397"/>
    </row>
    <row r="9" spans="2:9" s="15" customFormat="1" ht="21" x14ac:dyDescent="0.25">
      <c r="B9" s="100"/>
      <c r="C9" s="100"/>
      <c r="D9" s="100"/>
      <c r="E9" s="101"/>
      <c r="F9" s="102"/>
      <c r="G9" s="103"/>
      <c r="H9" s="104"/>
      <c r="I9" s="105"/>
    </row>
    <row r="10" spans="2:9" s="15" customFormat="1" x14ac:dyDescent="0.25">
      <c r="B10" s="18" t="s">
        <v>109</v>
      </c>
      <c r="C10" s="106" t="s">
        <v>115</v>
      </c>
      <c r="D10" s="19">
        <f>'9.RFK DKP 24-12-2025'!E27</f>
        <v>30691566886</v>
      </c>
      <c r="E10" s="20">
        <f>D10/D12*100</f>
        <v>73.791214350347161</v>
      </c>
      <c r="F10" s="21">
        <f>'9.RFK DKP 24-12-2025'!I27</f>
        <v>28806068894</v>
      </c>
      <c r="G10" s="22">
        <f>F10/D10*100</f>
        <v>93.856625179797931</v>
      </c>
      <c r="H10" s="23"/>
      <c r="I10" s="24">
        <f>D10-F10</f>
        <v>1885497992</v>
      </c>
    </row>
    <row r="11" spans="2:9" ht="52.5" customHeight="1" x14ac:dyDescent="0.25">
      <c r="B11" s="25" t="s">
        <v>111</v>
      </c>
      <c r="C11" s="26" t="s">
        <v>116</v>
      </c>
      <c r="D11" s="19">
        <v>10900873564</v>
      </c>
      <c r="E11" s="20">
        <f>D11/D12*100</f>
        <v>26.208785649652832</v>
      </c>
      <c r="F11" s="21">
        <f>F12-F10</f>
        <v>10357122867.699997</v>
      </c>
      <c r="G11" s="22">
        <f>F11/D11*100</f>
        <v>95.011861268662599</v>
      </c>
      <c r="H11" s="27"/>
      <c r="I11" s="24">
        <f>D11-F11</f>
        <v>543750696.30000305</v>
      </c>
    </row>
    <row r="12" spans="2:9" s="15" customFormat="1" x14ac:dyDescent="0.25">
      <c r="B12" s="28"/>
      <c r="C12" s="29" t="s">
        <v>117</v>
      </c>
      <c r="D12" s="30">
        <f>SUM(D10:D11)</f>
        <v>41592440450</v>
      </c>
      <c r="E12" s="30"/>
      <c r="F12" s="31">
        <f>'1.APBD'!F9</f>
        <v>39163191761.699997</v>
      </c>
      <c r="G12" s="32">
        <f>F12/D12*100</f>
        <v>94.159398530075904</v>
      </c>
      <c r="H12" s="33">
        <f>'9.RFK DKP 24-12-2025'!N187</f>
        <v>98.942586385791159</v>
      </c>
      <c r="I12" s="30">
        <f>I10+I11</f>
        <v>2429248688.3000031</v>
      </c>
    </row>
    <row r="13" spans="2:9" x14ac:dyDescent="0.25">
      <c r="C13" s="34"/>
      <c r="D13" s="35"/>
      <c r="E13" s="35"/>
      <c r="F13" s="36"/>
      <c r="G13" s="34"/>
      <c r="H13" s="34"/>
      <c r="I13" s="37"/>
    </row>
    <row r="14" spans="2:9" x14ac:dyDescent="0.25">
      <c r="C14" s="34"/>
      <c r="D14" s="34"/>
      <c r="E14" s="34"/>
      <c r="F14" s="61"/>
      <c r="G14" s="63"/>
      <c r="H14" s="34"/>
    </row>
    <row r="15" spans="2:9" x14ac:dyDescent="0.25">
      <c r="D15" s="37"/>
      <c r="E15" s="62"/>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topLeftCell="A7" zoomScale="87" zoomScaleNormal="100" zoomScaleSheetLayoutView="87" workbookViewId="0">
      <selection activeCell="E14" sqref="E14"/>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399" t="s">
        <v>376</v>
      </c>
      <c r="B1" s="400"/>
      <c r="C1" s="400"/>
      <c r="D1" s="400"/>
      <c r="E1" s="400"/>
      <c r="F1" s="400"/>
      <c r="G1" s="400"/>
    </row>
    <row r="2" spans="1:16" ht="15.75" x14ac:dyDescent="0.25">
      <c r="A2" s="400" t="s">
        <v>118</v>
      </c>
      <c r="B2" s="400"/>
      <c r="C2" s="400"/>
      <c r="D2" s="400"/>
      <c r="E2" s="400"/>
      <c r="F2" s="400"/>
      <c r="G2" s="400"/>
    </row>
    <row r="3" spans="1:16" ht="15.75" x14ac:dyDescent="0.25">
      <c r="A3" s="400" t="str">
        <f>COVER!A13</f>
        <v>POSISI s/d 31 DESEMBER 2025</v>
      </c>
      <c r="B3" s="400"/>
      <c r="C3" s="400"/>
      <c r="D3" s="400"/>
      <c r="E3" s="400"/>
      <c r="F3" s="400"/>
      <c r="G3" s="400"/>
    </row>
    <row r="4" spans="1:16" x14ac:dyDescent="0.25">
      <c r="A4" s="40"/>
      <c r="B4" s="40"/>
      <c r="C4" s="40"/>
      <c r="D4" s="40"/>
      <c r="E4" s="40"/>
      <c r="F4" s="40"/>
      <c r="G4" s="40"/>
    </row>
    <row r="5" spans="1:16" ht="26.25" customHeight="1" x14ac:dyDescent="0.25">
      <c r="A5" s="401" t="s">
        <v>112</v>
      </c>
      <c r="B5" s="401" t="s">
        <v>119</v>
      </c>
      <c r="C5" s="403" t="s">
        <v>104</v>
      </c>
      <c r="D5" s="403" t="s">
        <v>100</v>
      </c>
      <c r="E5" s="406" t="s">
        <v>12</v>
      </c>
      <c r="F5" s="407"/>
      <c r="G5" s="408"/>
      <c r="H5" s="398" t="s">
        <v>120</v>
      </c>
    </row>
    <row r="6" spans="1:16" ht="37.5" customHeight="1" x14ac:dyDescent="0.25">
      <c r="A6" s="402"/>
      <c r="B6" s="402"/>
      <c r="C6" s="404"/>
      <c r="D6" s="405"/>
      <c r="E6" s="134" t="s">
        <v>106</v>
      </c>
      <c r="F6" s="135" t="s">
        <v>107</v>
      </c>
      <c r="G6" s="136" t="s">
        <v>108</v>
      </c>
      <c r="H6" s="398"/>
    </row>
    <row r="7" spans="1:16" ht="29.25" customHeight="1" x14ac:dyDescent="0.25">
      <c r="A7" s="41">
        <v>1</v>
      </c>
      <c r="B7" s="42" t="s">
        <v>121</v>
      </c>
      <c r="C7" s="43">
        <f>'9.RFK DKP 24-12-2025'!E19</f>
        <v>35451821426</v>
      </c>
      <c r="D7" s="44">
        <f>C7/C$18*100</f>
        <v>85.236213702386877</v>
      </c>
      <c r="E7" s="45">
        <f>'9.RFK DKP 24-12-2025'!I19</f>
        <v>33081769334.700001</v>
      </c>
      <c r="F7" s="46">
        <f>E7/C7*100</f>
        <v>93.314724050928945</v>
      </c>
      <c r="G7" s="46">
        <f>'9.RFK DKP 24-12-2025'!J19</f>
        <v>93.314724050928945</v>
      </c>
      <c r="H7" s="47">
        <f>C7-E7</f>
        <v>2370052091.2999992</v>
      </c>
    </row>
    <row r="8" spans="1:16" ht="29.25" customHeight="1" x14ac:dyDescent="0.25">
      <c r="A8" s="41">
        <v>2</v>
      </c>
      <c r="B8" s="48" t="s">
        <v>122</v>
      </c>
      <c r="C8" s="43">
        <f>'9.RFK DKP 24-12-2025'!E72</f>
        <v>0</v>
      </c>
      <c r="D8" s="44">
        <f t="shared" ref="D8:D17" si="0">C8/C$18*100</f>
        <v>0</v>
      </c>
      <c r="E8" s="45">
        <f>'9.RFK DKP 24-12-2025'!I72</f>
        <v>0</v>
      </c>
      <c r="F8" s="139"/>
      <c r="G8" s="140">
        <f>'9.RFK DKP 24-12-2025'!M59</f>
        <v>0</v>
      </c>
      <c r="H8" s="47">
        <f t="shared" ref="H8:H17" si="1">C8-E8</f>
        <v>0</v>
      </c>
      <c r="I8" s="49"/>
      <c r="J8" s="50"/>
    </row>
    <row r="9" spans="1:16" ht="29.25" customHeight="1" x14ac:dyDescent="0.25">
      <c r="A9" s="41">
        <v>3</v>
      </c>
      <c r="B9" s="42" t="s">
        <v>123</v>
      </c>
      <c r="C9" s="43">
        <f>'9.RFK DKP 24-12-2025'!E61</f>
        <v>1635625000</v>
      </c>
      <c r="D9" s="44">
        <f t="shared" si="0"/>
        <v>3.932505480091395</v>
      </c>
      <c r="E9" s="45">
        <f>'9.RFK DKP 24-12-2025'!I61</f>
        <v>1635625000</v>
      </c>
      <c r="F9" s="116">
        <f t="shared" ref="F9:F17" si="2">E9/C9*100</f>
        <v>100</v>
      </c>
      <c r="G9" s="46">
        <f>'9.RFK DKP 24-12-2025'!M61</f>
        <v>100</v>
      </c>
      <c r="H9" s="47">
        <f t="shared" si="1"/>
        <v>0</v>
      </c>
    </row>
    <row r="10" spans="1:16" ht="29.25" customHeight="1" x14ac:dyDescent="0.25">
      <c r="A10" s="41">
        <v>4</v>
      </c>
      <c r="B10" s="48" t="s">
        <v>124</v>
      </c>
      <c r="C10" s="43">
        <f>'9.RFK DKP 24-12-2025'!E49</f>
        <v>52137000</v>
      </c>
      <c r="D10" s="44">
        <f t="shared" si="0"/>
        <v>0.12535210590173484</v>
      </c>
      <c r="E10" s="45">
        <f>'9.RFK DKP 24-12-2025'!I49</f>
        <v>50960317</v>
      </c>
      <c r="F10" s="46">
        <f>E10/C10*100</f>
        <v>97.74309415578189</v>
      </c>
      <c r="G10" s="116">
        <f>'9.RFK DKP 24-12-2025'!M37</f>
        <v>59.958615687459826</v>
      </c>
      <c r="H10" s="47">
        <f t="shared" si="1"/>
        <v>1176683</v>
      </c>
    </row>
    <row r="11" spans="1:16" ht="29.25" customHeight="1" x14ac:dyDescent="0.25">
      <c r="A11" s="41">
        <v>5</v>
      </c>
      <c r="B11" s="42" t="s">
        <v>125</v>
      </c>
      <c r="C11" s="43">
        <f>'9.RFK DKP 24-12-2025'!E80</f>
        <v>5820000</v>
      </c>
      <c r="D11" s="44">
        <f t="shared" si="0"/>
        <v>1.3992927409480729E-2</v>
      </c>
      <c r="E11" s="45">
        <f>'9.RFK DKP 24-12-2025'!I80</f>
        <v>5084000</v>
      </c>
      <c r="F11" s="46">
        <f t="shared" si="2"/>
        <v>87.353951890034367</v>
      </c>
      <c r="G11" s="116">
        <f>'9.RFK DKP 24-12-2025'!M80</f>
        <v>87.353951890034367</v>
      </c>
      <c r="H11" s="47">
        <f t="shared" si="1"/>
        <v>736000</v>
      </c>
      <c r="P11" s="143"/>
    </row>
    <row r="12" spans="1:16" ht="29.25" customHeight="1" x14ac:dyDescent="0.25">
      <c r="A12" s="41">
        <v>6</v>
      </c>
      <c r="B12" s="42" t="s">
        <v>126</v>
      </c>
      <c r="C12" s="43">
        <f>'9.RFK DKP 24-12-2025'!E140</f>
        <v>1735041069</v>
      </c>
      <c r="D12" s="44">
        <f t="shared" si="0"/>
        <v>4.1715298506846814</v>
      </c>
      <c r="E12" s="45">
        <f>'9.RFK DKP 24-12-2025'!I140</f>
        <v>1713758992</v>
      </c>
      <c r="F12" s="116">
        <f>E12/C12*100</f>
        <v>98.773396354688828</v>
      </c>
      <c r="G12" s="46">
        <f>'9.RFK DKP 24-12-2025'!M140</f>
        <v>99.645829478633516</v>
      </c>
      <c r="H12" s="47">
        <f t="shared" si="1"/>
        <v>21282077</v>
      </c>
    </row>
    <row r="13" spans="1:16" ht="29.25" customHeight="1" x14ac:dyDescent="0.25">
      <c r="A13" s="41">
        <v>7</v>
      </c>
      <c r="B13" s="42" t="s">
        <v>127</v>
      </c>
      <c r="C13" s="43">
        <f>'9.RFK DKP 24-12-2025'!E171</f>
        <v>1813231620</v>
      </c>
      <c r="D13" s="44">
        <f t="shared" si="0"/>
        <v>4.3595220679098192</v>
      </c>
      <c r="E13" s="45">
        <f>'9.RFK DKP 24-12-2025'!I171</f>
        <v>1801068910</v>
      </c>
      <c r="F13" s="116">
        <f>E13/C13*100</f>
        <v>99.329224691107029</v>
      </c>
      <c r="G13" s="46">
        <f>'9.RFK DKP 24-12-2025'!M171</f>
        <v>99.477886614397363</v>
      </c>
      <c r="H13" s="47">
        <f t="shared" si="1"/>
        <v>12162710</v>
      </c>
    </row>
    <row r="14" spans="1:16" ht="29.25" customHeight="1" x14ac:dyDescent="0.25">
      <c r="A14" s="41">
        <v>8</v>
      </c>
      <c r="B14" s="42" t="s">
        <v>97</v>
      </c>
      <c r="C14" s="43">
        <f>'9.RFK DKP 24-12-2025'!E156</f>
        <v>238617424</v>
      </c>
      <c r="D14" s="44">
        <f t="shared" si="0"/>
        <v>0.57370383035554728</v>
      </c>
      <c r="E14" s="346">
        <f>'9.RFK DKP 24-12-2025'!I156</f>
        <v>238570408</v>
      </c>
      <c r="F14" s="46">
        <f>E14/C14*100</f>
        <v>99.980296493352469</v>
      </c>
      <c r="G14" s="116">
        <f>'9.RFK DKP 24-12-2025'!M156</f>
        <v>99.980296493352483</v>
      </c>
      <c r="H14" s="117">
        <f t="shared" si="1"/>
        <v>47016</v>
      </c>
    </row>
    <row r="15" spans="1:16" ht="29.25" customHeight="1" x14ac:dyDescent="0.25">
      <c r="A15" s="41">
        <v>9</v>
      </c>
      <c r="B15" s="42" t="s">
        <v>128</v>
      </c>
      <c r="C15" s="43">
        <f>'9.RFK DKP 24-12-2025'!E87</f>
        <v>238788971</v>
      </c>
      <c r="D15" s="44">
        <f t="shared" si="0"/>
        <v>0.57411627790164932</v>
      </c>
      <c r="E15" s="45">
        <f>'9.RFK DKP 24-12-2025'!I87</f>
        <v>220041572</v>
      </c>
      <c r="F15" s="116">
        <f>E15/C15*100</f>
        <v>92.148967801364662</v>
      </c>
      <c r="G15" s="116">
        <f>'9.RFK DKP 24-12-2025'!M87</f>
        <v>92.15759089644051</v>
      </c>
      <c r="H15" s="47">
        <f t="shared" si="1"/>
        <v>18747399</v>
      </c>
    </row>
    <row r="16" spans="1:16" ht="29.25" customHeight="1" x14ac:dyDescent="0.25">
      <c r="A16" s="41">
        <v>10</v>
      </c>
      <c r="B16" s="42" t="s">
        <v>129</v>
      </c>
      <c r="C16" s="43">
        <f>'9.RFK DKP 24-12-2025'!E104</f>
        <v>189390780</v>
      </c>
      <c r="D16" s="44">
        <f t="shared" si="0"/>
        <v>0.45534904408332211</v>
      </c>
      <c r="E16" s="45">
        <f>'9.RFK DKP 24-12-2025'!I104</f>
        <v>187566040</v>
      </c>
      <c r="F16" s="116">
        <f t="shared" si="2"/>
        <v>99.036521207632177</v>
      </c>
      <c r="G16" s="116">
        <f>'9.RFK DKP 24-12-2025'!M91</f>
        <v>100</v>
      </c>
      <c r="H16" s="47">
        <f t="shared" si="1"/>
        <v>1824740</v>
      </c>
    </row>
    <row r="17" spans="1:8" ht="29.25" customHeight="1" x14ac:dyDescent="0.25">
      <c r="A17" s="41">
        <v>11</v>
      </c>
      <c r="B17" s="42" t="s">
        <v>130</v>
      </c>
      <c r="C17" s="43">
        <f>'9.RFK DKP 24-12-2025'!E120</f>
        <v>231967160</v>
      </c>
      <c r="D17" s="44">
        <f t="shared" si="0"/>
        <v>0.5577147132754986</v>
      </c>
      <c r="E17" s="45">
        <f>'9.RFK DKP 24-12-2025'!I120</f>
        <v>228747188</v>
      </c>
      <c r="F17" s="46">
        <f t="shared" si="2"/>
        <v>98.611884544346708</v>
      </c>
      <c r="G17" s="46">
        <f>'9.RFK DKP 24-12-2025'!M120</f>
        <v>98.611884544346708</v>
      </c>
      <c r="H17" s="47">
        <f t="shared" si="1"/>
        <v>3219972</v>
      </c>
    </row>
    <row r="18" spans="1:8" ht="33.75" customHeight="1" x14ac:dyDescent="0.25">
      <c r="A18" s="42"/>
      <c r="B18" s="51" t="s">
        <v>131</v>
      </c>
      <c r="C18" s="52">
        <f>SUM(C7:C17)</f>
        <v>41592440450</v>
      </c>
      <c r="D18" s="53">
        <f>SUM(D7:D17)</f>
        <v>100</v>
      </c>
      <c r="E18" s="54">
        <f>SUM(E7:E17)</f>
        <v>39163191761.699997</v>
      </c>
      <c r="F18" s="55">
        <f>E18/C18*100</f>
        <v>94.159398530075904</v>
      </c>
      <c r="G18" s="56">
        <f>'9.RFK DKP 24-12-2025'!N187</f>
        <v>98.942586385791159</v>
      </c>
      <c r="H18" s="54">
        <f>SUM(H7:H17)</f>
        <v>2429248688.2999992</v>
      </c>
    </row>
    <row r="19" spans="1:8" x14ac:dyDescent="0.25">
      <c r="C19" s="57"/>
      <c r="D19" s="57"/>
      <c r="E19" s="144"/>
      <c r="F19" s="145"/>
    </row>
    <row r="20" spans="1:8" x14ac:dyDescent="0.25">
      <c r="E20" s="60"/>
    </row>
    <row r="23" spans="1:8" x14ac:dyDescent="0.25">
      <c r="C23" s="57"/>
      <c r="D23" s="57"/>
      <c r="E23" s="58"/>
      <c r="F23" s="59"/>
    </row>
    <row r="24" spans="1:8" x14ac:dyDescent="0.25">
      <c r="C24" s="57"/>
      <c r="D24" s="57"/>
      <c r="E24" s="57"/>
      <c r="F24" s="59"/>
    </row>
    <row r="25" spans="1:8" x14ac:dyDescent="0.25">
      <c r="C25" s="57"/>
      <c r="D25" s="57"/>
      <c r="E25" s="60"/>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95" fitToHeight="0"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206"/>
  <sheetViews>
    <sheetView tabSelected="1" view="pageBreakPreview" topLeftCell="B178" zoomScale="70" zoomScaleNormal="65" zoomScaleSheetLayoutView="70" workbookViewId="0">
      <selection activeCell="M37" sqref="M37"/>
    </sheetView>
  </sheetViews>
  <sheetFormatPr defaultColWidth="9.140625" defaultRowHeight="15" x14ac:dyDescent="0.25"/>
  <cols>
    <col min="1" max="1" width="7.140625" style="227" customWidth="1"/>
    <col min="2" max="2" width="31.85546875" style="72" customWidth="1"/>
    <col min="3" max="3" width="29.85546875" style="71" customWidth="1"/>
    <col min="4" max="4" width="18.5703125" style="249" customWidth="1"/>
    <col min="5" max="5" width="23" style="97" customWidth="1"/>
    <col min="6" max="6" width="12.85546875" style="72" customWidth="1"/>
    <col min="7" max="7" width="23" style="67" customWidth="1"/>
    <col min="8" max="8" width="12.85546875" style="72" customWidth="1"/>
    <col min="9" max="9" width="23" style="149" customWidth="1"/>
    <col min="10" max="10" width="12.85546875" style="72" customWidth="1"/>
    <col min="11" max="11" width="12.85546875" style="97" customWidth="1"/>
    <col min="12" max="12" width="14.7109375" style="72" customWidth="1"/>
    <col min="13" max="13" width="12.85546875" style="130" customWidth="1"/>
    <col min="14" max="14" width="14.28515625" style="72" customWidth="1"/>
    <col min="15" max="15" width="23.85546875" style="72" customWidth="1"/>
    <col min="16" max="16" width="9.140625" style="72"/>
    <col min="17" max="17" width="24.140625" style="72" customWidth="1"/>
    <col min="18" max="18" width="18.7109375" style="72" customWidth="1"/>
    <col min="19" max="20" width="9.140625" style="72"/>
    <col min="21" max="21" width="14.7109375" style="72" bestFit="1" customWidth="1"/>
    <col min="22" max="22" width="17.7109375" style="72" bestFit="1" customWidth="1"/>
    <col min="23" max="16384" width="9.140625" style="72"/>
  </cols>
  <sheetData>
    <row r="1" spans="1:15" ht="26.25" x14ac:dyDescent="0.25">
      <c r="A1" s="419" t="s">
        <v>385</v>
      </c>
      <c r="B1" s="419"/>
      <c r="C1" s="419"/>
      <c r="D1" s="419"/>
      <c r="E1" s="419"/>
      <c r="F1" s="419"/>
      <c r="G1" s="419"/>
      <c r="H1" s="419"/>
      <c r="I1" s="419"/>
      <c r="J1" s="419"/>
      <c r="K1" s="419"/>
      <c r="L1" s="419"/>
      <c r="M1" s="419"/>
      <c r="N1" s="419"/>
      <c r="O1" s="419"/>
    </row>
    <row r="2" spans="1:15" ht="26.25" x14ac:dyDescent="0.25">
      <c r="A2" s="419" t="s">
        <v>386</v>
      </c>
      <c r="B2" s="419"/>
      <c r="C2" s="419"/>
      <c r="D2" s="419"/>
      <c r="E2" s="419"/>
      <c r="F2" s="419"/>
      <c r="G2" s="419"/>
      <c r="H2" s="419"/>
      <c r="I2" s="419"/>
      <c r="J2" s="419"/>
      <c r="K2" s="419"/>
      <c r="L2" s="419"/>
      <c r="M2" s="419"/>
      <c r="N2" s="419"/>
      <c r="O2" s="419"/>
    </row>
    <row r="3" spans="1:15" ht="26.25" x14ac:dyDescent="0.25">
      <c r="A3" s="420" t="str">
        <f>COVER!A13</f>
        <v>POSISI s/d 31 DESEMBER 2025</v>
      </c>
      <c r="B3" s="420"/>
      <c r="C3" s="420"/>
      <c r="D3" s="420"/>
      <c r="E3" s="420"/>
      <c r="F3" s="420"/>
      <c r="G3" s="420"/>
      <c r="H3" s="420"/>
      <c r="I3" s="420"/>
      <c r="J3" s="420"/>
      <c r="K3" s="420"/>
      <c r="L3" s="420"/>
      <c r="M3" s="420"/>
      <c r="N3" s="420"/>
      <c r="O3" s="420"/>
    </row>
    <row r="4" spans="1:15" x14ac:dyDescent="0.25">
      <c r="A4" s="222"/>
      <c r="B4" s="75"/>
      <c r="C4" s="75"/>
      <c r="D4" s="238"/>
      <c r="E4" s="65"/>
      <c r="F4" s="70"/>
      <c r="G4" s="95"/>
      <c r="H4" s="76"/>
      <c r="I4" s="76"/>
      <c r="J4" s="77"/>
      <c r="K4" s="78"/>
      <c r="L4" s="78"/>
      <c r="M4" s="236"/>
      <c r="N4" s="79"/>
      <c r="O4" s="79"/>
    </row>
    <row r="5" spans="1:15" x14ac:dyDescent="0.25">
      <c r="A5" s="350" t="s">
        <v>379</v>
      </c>
      <c r="C5" s="304">
        <f>E187</f>
        <v>41592440450</v>
      </c>
      <c r="D5" s="303"/>
      <c r="E5" s="65"/>
      <c r="F5" s="70"/>
      <c r="G5" s="95"/>
      <c r="H5" s="76"/>
      <c r="I5" s="76"/>
      <c r="J5" s="77"/>
      <c r="K5" s="78"/>
      <c r="L5" s="78"/>
      <c r="M5" s="236"/>
      <c r="N5" s="79"/>
      <c r="O5" s="79"/>
    </row>
    <row r="6" spans="1:15" x14ac:dyDescent="0.25">
      <c r="A6" s="350" t="s">
        <v>380</v>
      </c>
      <c r="C6" s="307">
        <v>6</v>
      </c>
      <c r="D6" s="303"/>
      <c r="E6" s="65"/>
      <c r="F6" s="70"/>
      <c r="G6" s="95"/>
      <c r="H6" s="76"/>
      <c r="I6" s="76"/>
      <c r="J6" s="77"/>
      <c r="K6" s="78"/>
      <c r="L6" s="78"/>
      <c r="M6" s="236"/>
      <c r="N6" s="79"/>
      <c r="O6" s="79"/>
    </row>
    <row r="7" spans="1:15" ht="21.6" customHeight="1" x14ac:dyDescent="0.25">
      <c r="A7" s="350" t="s">
        <v>381</v>
      </c>
      <c r="C7" s="307">
        <v>13</v>
      </c>
      <c r="D7" s="303"/>
      <c r="E7" s="65"/>
      <c r="F7" s="70"/>
      <c r="G7" s="95"/>
      <c r="H7" s="76"/>
      <c r="I7" s="76"/>
      <c r="J7" s="77"/>
      <c r="K7" s="78"/>
      <c r="L7" s="78"/>
      <c r="M7" s="236"/>
      <c r="N7" s="79"/>
      <c r="O7" s="79"/>
    </row>
    <row r="8" spans="1:15" x14ac:dyDescent="0.25">
      <c r="A8" s="350" t="s">
        <v>389</v>
      </c>
      <c r="C8" s="307">
        <v>53</v>
      </c>
      <c r="D8" s="303"/>
      <c r="E8" s="65"/>
      <c r="F8" s="70"/>
      <c r="G8" s="95"/>
      <c r="H8" s="76"/>
      <c r="I8" s="76"/>
      <c r="J8" s="77"/>
      <c r="K8" s="78"/>
      <c r="L8" s="78"/>
      <c r="M8" s="236"/>
      <c r="N8" s="79"/>
      <c r="O8" s="79"/>
    </row>
    <row r="9" spans="1:15" x14ac:dyDescent="0.25">
      <c r="A9" s="350" t="s">
        <v>382</v>
      </c>
      <c r="C9" s="308">
        <f>L187</f>
        <v>99.999999999999986</v>
      </c>
      <c r="D9" s="303" t="s">
        <v>107</v>
      </c>
      <c r="E9" s="65"/>
      <c r="F9" s="70"/>
      <c r="G9" s="95"/>
      <c r="H9" s="76"/>
      <c r="I9" s="76"/>
      <c r="J9" s="77"/>
      <c r="K9" s="78"/>
      <c r="L9" s="78"/>
      <c r="M9" s="236"/>
      <c r="N9" s="79"/>
      <c r="O9" s="79"/>
    </row>
    <row r="10" spans="1:15" x14ac:dyDescent="0.25">
      <c r="A10" s="350" t="s">
        <v>383</v>
      </c>
      <c r="C10" s="308">
        <f>N187</f>
        <v>98.942586385791159</v>
      </c>
      <c r="D10" s="303" t="s">
        <v>107</v>
      </c>
      <c r="E10" s="65"/>
      <c r="F10" s="70"/>
      <c r="G10" s="95"/>
      <c r="H10" s="76"/>
      <c r="I10" s="76"/>
      <c r="J10" s="77"/>
      <c r="K10" s="78"/>
      <c r="L10" s="78"/>
      <c r="M10" s="236"/>
      <c r="N10" s="79"/>
      <c r="O10" s="79"/>
    </row>
    <row r="11" spans="1:15" x14ac:dyDescent="0.25">
      <c r="A11" s="350" t="s">
        <v>387</v>
      </c>
      <c r="C11" s="305">
        <f>G187</f>
        <v>41592440450</v>
      </c>
      <c r="D11" s="303"/>
      <c r="E11" s="65"/>
      <c r="F11" s="70"/>
      <c r="G11" s="95"/>
      <c r="H11" s="76"/>
      <c r="I11" s="76"/>
      <c r="J11" s="77"/>
      <c r="K11" s="78"/>
      <c r="L11" s="78"/>
      <c r="M11" s="236"/>
      <c r="N11" s="79"/>
      <c r="O11" s="79"/>
    </row>
    <row r="12" spans="1:15" x14ac:dyDescent="0.25">
      <c r="A12" s="350" t="s">
        <v>388</v>
      </c>
      <c r="C12" s="305">
        <f>I187</f>
        <v>39163191761.699997</v>
      </c>
      <c r="D12" s="303"/>
      <c r="E12" s="65"/>
      <c r="F12" s="70"/>
      <c r="G12" s="95"/>
      <c r="H12" s="76"/>
      <c r="I12" s="76"/>
      <c r="J12" s="77"/>
      <c r="K12" s="78"/>
      <c r="L12" s="78"/>
      <c r="M12" s="236"/>
      <c r="N12" s="79"/>
      <c r="O12" s="79"/>
    </row>
    <row r="13" spans="1:15" x14ac:dyDescent="0.25">
      <c r="A13" s="350" t="s">
        <v>384</v>
      </c>
      <c r="C13" s="306">
        <f>'[1]REALISASI sd 23 DESEMBER'!$F$188</f>
        <v>38181439150.699997</v>
      </c>
      <c r="D13" s="303"/>
      <c r="E13" s="65"/>
      <c r="F13" s="70"/>
      <c r="G13" s="95"/>
      <c r="H13" s="76"/>
      <c r="I13" s="76"/>
      <c r="J13" s="77"/>
      <c r="K13" s="78"/>
      <c r="L13" s="78"/>
      <c r="M13" s="236"/>
      <c r="N13" s="79"/>
      <c r="O13" s="79"/>
    </row>
    <row r="14" spans="1:15" ht="25.5" customHeight="1" x14ac:dyDescent="0.25">
      <c r="A14" s="223"/>
      <c r="B14" s="182"/>
      <c r="C14" s="80"/>
      <c r="D14" s="239"/>
      <c r="E14" s="182"/>
      <c r="F14" s="182"/>
      <c r="G14" s="132"/>
      <c r="H14" s="81"/>
      <c r="I14" s="146"/>
      <c r="J14" s="81"/>
      <c r="K14" s="81"/>
      <c r="L14" s="81"/>
      <c r="M14" s="237"/>
      <c r="N14" s="81"/>
      <c r="O14" s="81"/>
    </row>
    <row r="15" spans="1:15" s="380" customFormat="1" ht="39" customHeight="1" x14ac:dyDescent="0.25">
      <c r="A15" s="410" t="s">
        <v>2</v>
      </c>
      <c r="B15" s="411" t="s">
        <v>3</v>
      </c>
      <c r="C15" s="410" t="s">
        <v>4</v>
      </c>
      <c r="D15" s="411" t="s">
        <v>5</v>
      </c>
      <c r="E15" s="412" t="s">
        <v>164</v>
      </c>
      <c r="F15" s="411" t="s">
        <v>6</v>
      </c>
      <c r="G15" s="410" t="s">
        <v>7</v>
      </c>
      <c r="H15" s="410"/>
      <c r="I15" s="410"/>
      <c r="J15" s="410"/>
      <c r="K15" s="413" t="s">
        <v>8</v>
      </c>
      <c r="L15" s="413"/>
      <c r="M15" s="413"/>
      <c r="N15" s="413"/>
      <c r="O15" s="410" t="s">
        <v>9</v>
      </c>
    </row>
    <row r="16" spans="1:15" s="380" customFormat="1" ht="39" customHeight="1" x14ac:dyDescent="0.25">
      <c r="A16" s="410"/>
      <c r="B16" s="411"/>
      <c r="C16" s="410"/>
      <c r="D16" s="411"/>
      <c r="E16" s="412"/>
      <c r="F16" s="411"/>
      <c r="G16" s="410" t="s">
        <v>390</v>
      </c>
      <c r="H16" s="410"/>
      <c r="I16" s="414" t="s">
        <v>391</v>
      </c>
      <c r="J16" s="414"/>
      <c r="K16" s="348" t="s">
        <v>10</v>
      </c>
      <c r="L16" s="348" t="s">
        <v>11</v>
      </c>
      <c r="M16" s="347" t="s">
        <v>12</v>
      </c>
      <c r="N16" s="347" t="s">
        <v>11</v>
      </c>
      <c r="O16" s="410"/>
    </row>
    <row r="17" spans="1:23" s="380" customFormat="1" ht="39" customHeight="1" x14ac:dyDescent="0.25">
      <c r="A17" s="410"/>
      <c r="B17" s="411"/>
      <c r="C17" s="410"/>
      <c r="D17" s="411"/>
      <c r="E17" s="412"/>
      <c r="F17" s="411"/>
      <c r="G17" s="127" t="s">
        <v>13</v>
      </c>
      <c r="H17" s="349" t="s">
        <v>14</v>
      </c>
      <c r="I17" s="147" t="s">
        <v>13</v>
      </c>
      <c r="J17" s="349" t="s">
        <v>14</v>
      </c>
      <c r="K17" s="347" t="s">
        <v>14</v>
      </c>
      <c r="L17" s="347" t="s">
        <v>14</v>
      </c>
      <c r="M17" s="349" t="s">
        <v>14</v>
      </c>
      <c r="N17" s="349" t="s">
        <v>14</v>
      </c>
      <c r="O17" s="410"/>
    </row>
    <row r="18" spans="1:23" s="380" customFormat="1" ht="39" customHeight="1" x14ac:dyDescent="0.25">
      <c r="A18" s="111" t="s">
        <v>15</v>
      </c>
      <c r="B18" s="112" t="s">
        <v>16</v>
      </c>
      <c r="C18" s="111" t="s">
        <v>17</v>
      </c>
      <c r="D18" s="112" t="s">
        <v>18</v>
      </c>
      <c r="E18" s="113" t="s">
        <v>19</v>
      </c>
      <c r="F18" s="112" t="s">
        <v>20</v>
      </c>
      <c r="G18" s="115" t="s">
        <v>21</v>
      </c>
      <c r="H18" s="114" t="s">
        <v>22</v>
      </c>
      <c r="I18" s="148" t="s">
        <v>23</v>
      </c>
      <c r="J18" s="114" t="s">
        <v>24</v>
      </c>
      <c r="K18" s="115">
        <v>11</v>
      </c>
      <c r="L18" s="115">
        <v>12</v>
      </c>
      <c r="M18" s="111" t="s">
        <v>25</v>
      </c>
      <c r="N18" s="111" t="s">
        <v>26</v>
      </c>
      <c r="O18" s="111" t="s">
        <v>27</v>
      </c>
    </row>
    <row r="19" spans="1:23" ht="33" customHeight="1" x14ac:dyDescent="0.25">
      <c r="A19" s="253"/>
      <c r="B19" s="254" t="s">
        <v>28</v>
      </c>
      <c r="C19" s="255"/>
      <c r="D19" s="256"/>
      <c r="E19" s="278">
        <f>SUM(E20:E48)</f>
        <v>35451821426</v>
      </c>
      <c r="F19" s="278">
        <f>SUM(F23:F48)</f>
        <v>85.236213702386863</v>
      </c>
      <c r="G19" s="356">
        <f t="shared" ref="G19" si="0">SUM(G23:G48)</f>
        <v>35451821426</v>
      </c>
      <c r="H19" s="278">
        <f>G19/E19*100</f>
        <v>100</v>
      </c>
      <c r="I19" s="278">
        <f>SUM(I23:I48)</f>
        <v>33081769334.700001</v>
      </c>
      <c r="J19" s="278">
        <f>I19/E19*100</f>
        <v>93.314724050928945</v>
      </c>
      <c r="K19" s="278">
        <f>L19/F19*100</f>
        <v>100</v>
      </c>
      <c r="L19" s="278">
        <f>SUM(L23:L48)</f>
        <v>85.236213702386863</v>
      </c>
      <c r="M19" s="278">
        <f>N19*100/$F19</f>
        <v>98.872487091715854</v>
      </c>
      <c r="N19" s="278">
        <f>SUM(N23:N48)</f>
        <v>84.275164390359791</v>
      </c>
      <c r="O19" s="181"/>
    </row>
    <row r="20" spans="1:23" ht="30.95" customHeight="1" x14ac:dyDescent="0.25">
      <c r="A20" s="214"/>
      <c r="B20" s="200" t="s">
        <v>226</v>
      </c>
      <c r="C20" s="201"/>
      <c r="D20" s="213"/>
      <c r="E20" s="203"/>
      <c r="F20" s="186"/>
      <c r="G20" s="202"/>
      <c r="H20" s="178"/>
      <c r="I20" s="204"/>
      <c r="J20" s="273"/>
      <c r="K20" s="178"/>
      <c r="L20" s="179"/>
      <c r="M20" s="178"/>
      <c r="N20" s="179"/>
      <c r="O20" s="180"/>
      <c r="P20" s="72" t="e">
        <f>I20/E20*100</f>
        <v>#DIV/0!</v>
      </c>
    </row>
    <row r="21" spans="1:23" ht="47.25" x14ac:dyDescent="0.25">
      <c r="A21" s="214"/>
      <c r="B21" s="228" t="s">
        <v>29</v>
      </c>
      <c r="C21" s="155" t="s">
        <v>150</v>
      </c>
      <c r="D21" s="154" t="s">
        <v>227</v>
      </c>
      <c r="E21" s="184"/>
      <c r="F21" s="186"/>
      <c r="G21" s="202">
        <v>0</v>
      </c>
      <c r="H21" s="178"/>
      <c r="I21" s="204"/>
      <c r="J21" s="273"/>
      <c r="K21" s="178"/>
      <c r="L21" s="179"/>
      <c r="M21" s="178"/>
      <c r="N21" s="179"/>
      <c r="O21" s="180"/>
    </row>
    <row r="22" spans="1:23" ht="78.75" x14ac:dyDescent="0.25">
      <c r="A22" s="214"/>
      <c r="B22" s="229" t="s">
        <v>228</v>
      </c>
      <c r="C22" s="158" t="s">
        <v>229</v>
      </c>
      <c r="D22" s="154" t="s">
        <v>137</v>
      </c>
      <c r="E22" s="184"/>
      <c r="F22" s="186"/>
      <c r="G22" s="202"/>
      <c r="H22" s="178"/>
      <c r="I22" s="204"/>
      <c r="J22" s="273"/>
      <c r="K22" s="178"/>
      <c r="L22" s="179"/>
      <c r="M22" s="206"/>
      <c r="N22" s="179"/>
      <c r="O22" s="180"/>
      <c r="Q22" s="131" t="e">
        <f>10261250/E22*100</f>
        <v>#DIV/0!</v>
      </c>
    </row>
    <row r="23" spans="1:23" ht="45" x14ac:dyDescent="0.25">
      <c r="A23" s="214" t="s">
        <v>15</v>
      </c>
      <c r="B23" s="230" t="s">
        <v>230</v>
      </c>
      <c r="C23" s="161" t="s">
        <v>231</v>
      </c>
      <c r="D23" s="154" t="s">
        <v>63</v>
      </c>
      <c r="E23" s="357">
        <v>21600000</v>
      </c>
      <c r="F23" s="186">
        <f>E23/$E$187*100</f>
        <v>5.1932514097041881E-2</v>
      </c>
      <c r="G23" s="357">
        <v>21600000</v>
      </c>
      <c r="H23" s="178">
        <f>G23/E23*100</f>
        <v>100</v>
      </c>
      <c r="I23" s="311">
        <v>10800000</v>
      </c>
      <c r="J23" s="274">
        <f>I23/E23*100</f>
        <v>50</v>
      </c>
      <c r="K23" s="178">
        <f>H23</f>
        <v>100</v>
      </c>
      <c r="L23" s="179">
        <f t="shared" ref="L23" si="1">(K23*$F23/100)</f>
        <v>5.1932514097041881E-2</v>
      </c>
      <c r="M23" s="178">
        <f>10800000/E23*100</f>
        <v>50</v>
      </c>
      <c r="N23" s="179">
        <f>(M23*$F23/100)</f>
        <v>2.596625704852094E-2</v>
      </c>
      <c r="O23" s="180">
        <f>E23-I23</f>
        <v>10800000</v>
      </c>
      <c r="Q23" s="73" t="e">
        <f>I22+I24+I25+I26+I27+I29+I31+I32+I34+I35+I36+I40+I41+#REF!+I43+#REF!+I47+I53+I54+I56+#REF!+I58+#REF!+I66+I67+I68+#REF!+#REF!+I72+I74+I78+I79+I80+I81+I83+I85+#REF!+I86+I89+I90+I94+I95+I96+I97+I99+I102+I105+I106+I110+I111+I112+I113+I115+I117+I120+I124+I128+I129+I130+I131+I133+I135+I136+I139+I140+I144+I145+I146+I147+I149+I151+I154+I158+I159+I178+I181+I184+#REF!</f>
        <v>#REF!</v>
      </c>
    </row>
    <row r="24" spans="1:23" ht="55.5" customHeight="1" x14ac:dyDescent="0.25">
      <c r="A24" s="214" t="s">
        <v>16</v>
      </c>
      <c r="B24" s="230" t="s">
        <v>232</v>
      </c>
      <c r="C24" s="161" t="s">
        <v>233</v>
      </c>
      <c r="D24" s="154" t="s">
        <v>137</v>
      </c>
      <c r="E24" s="357"/>
      <c r="F24" s="186"/>
      <c r="G24" s="185"/>
      <c r="H24" s="178"/>
      <c r="I24" s="311"/>
      <c r="J24" s="274"/>
      <c r="K24" s="178"/>
      <c r="L24" s="179"/>
      <c r="M24" s="178"/>
      <c r="N24" s="179"/>
      <c r="O24" s="180"/>
      <c r="Q24" s="73" t="e">
        <f>I20+Q23</f>
        <v>#REF!</v>
      </c>
    </row>
    <row r="25" spans="1:23" ht="63" customHeight="1" x14ac:dyDescent="0.25">
      <c r="A25" s="214" t="s">
        <v>17</v>
      </c>
      <c r="B25" s="230" t="s">
        <v>234</v>
      </c>
      <c r="C25" s="161" t="s">
        <v>235</v>
      </c>
      <c r="D25" s="154" t="s">
        <v>63</v>
      </c>
      <c r="E25" s="357">
        <v>0</v>
      </c>
      <c r="F25" s="186">
        <f t="shared" ref="F25:F88" si="2">E25/$E$187*100</f>
        <v>0</v>
      </c>
      <c r="G25" s="185">
        <v>0</v>
      </c>
      <c r="H25" s="178"/>
      <c r="I25" s="311"/>
      <c r="J25" s="274"/>
      <c r="K25" s="178"/>
      <c r="L25" s="179"/>
      <c r="M25" s="178"/>
      <c r="N25" s="179"/>
      <c r="O25" s="180"/>
    </row>
    <row r="26" spans="1:23" ht="62.25" customHeight="1" x14ac:dyDescent="0.25">
      <c r="A26" s="214"/>
      <c r="B26" s="229" t="s">
        <v>30</v>
      </c>
      <c r="C26" s="158" t="s">
        <v>236</v>
      </c>
      <c r="D26" s="154" t="s">
        <v>237</v>
      </c>
      <c r="E26" s="187"/>
      <c r="F26" s="186"/>
      <c r="G26" s="187"/>
      <c r="H26" s="178"/>
      <c r="I26" s="312"/>
      <c r="J26" s="273"/>
      <c r="K26" s="178">
        <f>H26</f>
        <v>0</v>
      </c>
      <c r="L26" s="179"/>
      <c r="M26" s="178"/>
      <c r="N26" s="179"/>
      <c r="O26" s="180"/>
      <c r="Q26" s="73"/>
    </row>
    <row r="27" spans="1:23" ht="50.25" customHeight="1" x14ac:dyDescent="0.25">
      <c r="A27" s="214" t="s">
        <v>18</v>
      </c>
      <c r="B27" s="160" t="s">
        <v>31</v>
      </c>
      <c r="C27" s="156" t="s">
        <v>135</v>
      </c>
      <c r="D27" s="157" t="s">
        <v>32</v>
      </c>
      <c r="E27" s="283">
        <v>30691566886</v>
      </c>
      <c r="F27" s="186">
        <f>E27/$E$187*100</f>
        <v>73.791214350347161</v>
      </c>
      <c r="G27" s="283">
        <v>30691566886</v>
      </c>
      <c r="H27" s="178">
        <f>G27/E27*100</f>
        <v>100</v>
      </c>
      <c r="I27" s="311">
        <v>28806068894</v>
      </c>
      <c r="J27" s="274">
        <f>I27/E27*100</f>
        <v>93.856625179797931</v>
      </c>
      <c r="K27" s="178">
        <f>H27</f>
        <v>100</v>
      </c>
      <c r="L27" s="179">
        <f t="shared" ref="L27" si="3">(K27*$F27/100)</f>
        <v>73.791214350347161</v>
      </c>
      <c r="M27" s="178">
        <v>100</v>
      </c>
      <c r="N27" s="179">
        <f>(M27*$F27/100)</f>
        <v>73.791214350347161</v>
      </c>
      <c r="O27" s="180">
        <f>E27-I27</f>
        <v>1885497992</v>
      </c>
      <c r="R27" s="110"/>
      <c r="U27" s="110">
        <v>195059908</v>
      </c>
      <c r="W27" s="72">
        <f>U27/E27*100</f>
        <v>0.63554887479197697</v>
      </c>
    </row>
    <row r="28" spans="1:23" ht="66.75" customHeight="1" x14ac:dyDescent="0.25">
      <c r="A28" s="214"/>
      <c r="B28" s="183" t="s">
        <v>238</v>
      </c>
      <c r="C28" s="156" t="s">
        <v>239</v>
      </c>
      <c r="D28" s="159" t="s">
        <v>137</v>
      </c>
      <c r="E28" s="187"/>
      <c r="F28" s="186">
        <f t="shared" si="2"/>
        <v>0</v>
      </c>
      <c r="G28" s="187"/>
      <c r="H28" s="178"/>
      <c r="I28" s="312"/>
      <c r="J28" s="273"/>
      <c r="K28" s="178">
        <f t="shared" ref="K28:K47" si="4">H28</f>
        <v>0</v>
      </c>
      <c r="L28" s="179"/>
      <c r="M28" s="178"/>
      <c r="N28" s="179"/>
      <c r="O28" s="180"/>
    </row>
    <row r="29" spans="1:23" ht="45" x14ac:dyDescent="0.25">
      <c r="A29" s="214" t="s">
        <v>19</v>
      </c>
      <c r="B29" s="160" t="s">
        <v>240</v>
      </c>
      <c r="C29" s="156" t="s">
        <v>241</v>
      </c>
      <c r="D29" s="159" t="s">
        <v>242</v>
      </c>
      <c r="E29" s="173"/>
      <c r="F29" s="186"/>
      <c r="G29" s="173"/>
      <c r="H29" s="178"/>
      <c r="I29" s="313"/>
      <c r="J29" s="273"/>
      <c r="K29" s="178">
        <f t="shared" si="4"/>
        <v>0</v>
      </c>
      <c r="L29" s="179"/>
      <c r="M29" s="178"/>
      <c r="N29" s="179"/>
      <c r="O29" s="180"/>
    </row>
    <row r="30" spans="1:23" ht="87" customHeight="1" x14ac:dyDescent="0.25">
      <c r="A30" s="214" t="s">
        <v>20</v>
      </c>
      <c r="B30" s="160" t="s">
        <v>243</v>
      </c>
      <c r="C30" s="156" t="s">
        <v>244</v>
      </c>
      <c r="D30" s="159" t="s">
        <v>245</v>
      </c>
      <c r="E30" s="282">
        <v>49785000</v>
      </c>
      <c r="F30" s="186">
        <f>E30/$E$187*100</f>
        <v>0.1196972321445014</v>
      </c>
      <c r="G30" s="282">
        <v>49785000</v>
      </c>
      <c r="H30" s="178">
        <f>G30/E30*100</f>
        <v>100</v>
      </c>
      <c r="I30" s="313">
        <v>39092000</v>
      </c>
      <c r="J30" s="274">
        <f>I30/E30*100</f>
        <v>78.521643065180285</v>
      </c>
      <c r="K30" s="178">
        <f t="shared" si="4"/>
        <v>100</v>
      </c>
      <c r="L30" s="179">
        <f t="shared" ref="L30" si="5">(K30*$F30/100)</f>
        <v>0.1196972321445014</v>
      </c>
      <c r="M30" s="178">
        <v>92</v>
      </c>
      <c r="N30" s="179">
        <f>(M30*$F30/100)</f>
        <v>0.11012145357294129</v>
      </c>
      <c r="O30" s="180">
        <f>E30-I30</f>
        <v>10693000</v>
      </c>
    </row>
    <row r="31" spans="1:23" ht="55.5" customHeight="1" x14ac:dyDescent="0.25">
      <c r="A31" s="214" t="s">
        <v>21</v>
      </c>
      <c r="B31" s="160" t="s">
        <v>33</v>
      </c>
      <c r="C31" s="156" t="s">
        <v>136</v>
      </c>
      <c r="D31" s="159" t="s">
        <v>245</v>
      </c>
      <c r="E31" s="282">
        <v>17815000</v>
      </c>
      <c r="F31" s="186">
        <f t="shared" si="2"/>
        <v>4.283230271475931E-2</v>
      </c>
      <c r="G31" s="282">
        <v>17815000</v>
      </c>
      <c r="H31" s="178">
        <f>G31/E31*100</f>
        <v>100</v>
      </c>
      <c r="I31" s="313">
        <v>13352750</v>
      </c>
      <c r="J31" s="274">
        <f>I31/E31*100</f>
        <v>74.952287398259898</v>
      </c>
      <c r="K31" s="178">
        <f t="shared" si="4"/>
        <v>100</v>
      </c>
      <c r="L31" s="179">
        <f t="shared" ref="L31" si="6">(K31*$F31/100)</f>
        <v>4.283230271475931E-2</v>
      </c>
      <c r="M31" s="178">
        <v>90</v>
      </c>
      <c r="N31" s="179">
        <f>(M31*$F31/100)</f>
        <v>3.8549072443283379E-2</v>
      </c>
      <c r="O31" s="180">
        <f t="shared" ref="O31:O41" si="7">E31-I31</f>
        <v>4462250</v>
      </c>
    </row>
    <row r="32" spans="1:23" ht="47.25" customHeight="1" x14ac:dyDescent="0.25">
      <c r="A32" s="214"/>
      <c r="B32" s="229" t="s">
        <v>34</v>
      </c>
      <c r="C32" s="188" t="s">
        <v>246</v>
      </c>
      <c r="D32" s="159" t="s">
        <v>155</v>
      </c>
      <c r="E32" s="187"/>
      <c r="F32" s="186"/>
      <c r="G32" s="187"/>
      <c r="H32" s="178"/>
      <c r="I32" s="312"/>
      <c r="J32" s="273"/>
      <c r="K32" s="178">
        <f t="shared" si="4"/>
        <v>0</v>
      </c>
      <c r="L32" s="179"/>
      <c r="M32" s="178"/>
      <c r="N32" s="179"/>
      <c r="O32" s="180"/>
      <c r="P32" s="72" t="e">
        <f>I32/E32*100</f>
        <v>#DIV/0!</v>
      </c>
    </row>
    <row r="33" spans="1:20" ht="87.75" customHeight="1" x14ac:dyDescent="0.25">
      <c r="A33" s="214" t="s">
        <v>165</v>
      </c>
      <c r="B33" s="231" t="s">
        <v>247</v>
      </c>
      <c r="C33" s="163" t="s">
        <v>248</v>
      </c>
      <c r="D33" s="162" t="s">
        <v>86</v>
      </c>
      <c r="E33" s="283"/>
      <c r="F33" s="186"/>
      <c r="G33" s="185"/>
      <c r="H33" s="178"/>
      <c r="I33" s="311"/>
      <c r="J33" s="274"/>
      <c r="K33" s="178"/>
      <c r="L33" s="179"/>
      <c r="M33" s="178"/>
      <c r="N33" s="179"/>
      <c r="O33" s="180"/>
    </row>
    <row r="34" spans="1:20" ht="72" customHeight="1" x14ac:dyDescent="0.25">
      <c r="A34" s="214" t="s">
        <v>23</v>
      </c>
      <c r="B34" s="231" t="s">
        <v>73</v>
      </c>
      <c r="C34" s="163" t="s">
        <v>249</v>
      </c>
      <c r="D34" s="162" t="s">
        <v>36</v>
      </c>
      <c r="E34" s="283">
        <v>200000000</v>
      </c>
      <c r="F34" s="186">
        <f t="shared" si="2"/>
        <v>0.48085661200964702</v>
      </c>
      <c r="G34" s="283">
        <v>200000000</v>
      </c>
      <c r="H34" s="178">
        <f t="shared" ref="H34:H37" si="8">G34/E34*100</f>
        <v>100</v>
      </c>
      <c r="I34" s="311">
        <v>197858610</v>
      </c>
      <c r="J34" s="274">
        <f t="shared" ref="J34:J36" si="9">I34/E34*100</f>
        <v>98.929304999999999</v>
      </c>
      <c r="K34" s="178">
        <f t="shared" si="4"/>
        <v>100</v>
      </c>
      <c r="L34" s="179">
        <f t="shared" ref="L34" si="10">(K34*$F34/100)</f>
        <v>0.48085661200964702</v>
      </c>
      <c r="M34" s="178">
        <v>100</v>
      </c>
      <c r="N34" s="179">
        <f>(M34*$F34/100)</f>
        <v>0.48085661200964702</v>
      </c>
      <c r="O34" s="180">
        <f t="shared" si="7"/>
        <v>2141390</v>
      </c>
    </row>
    <row r="35" spans="1:20" ht="45" x14ac:dyDescent="0.25">
      <c r="A35" s="214" t="s">
        <v>166</v>
      </c>
      <c r="B35" s="160" t="s">
        <v>35</v>
      </c>
      <c r="C35" s="156" t="s">
        <v>76</v>
      </c>
      <c r="D35" s="162" t="s">
        <v>36</v>
      </c>
      <c r="E35" s="283">
        <v>57793000</v>
      </c>
      <c r="F35" s="186">
        <f t="shared" si="2"/>
        <v>0.13895073088936766</v>
      </c>
      <c r="G35" s="283">
        <v>57793000</v>
      </c>
      <c r="H35" s="178">
        <f t="shared" si="8"/>
        <v>100</v>
      </c>
      <c r="I35" s="311">
        <v>55338000</v>
      </c>
      <c r="J35" s="273">
        <f t="shared" si="9"/>
        <v>95.752080701815103</v>
      </c>
      <c r="K35" s="178">
        <f t="shared" si="4"/>
        <v>100</v>
      </c>
      <c r="L35" s="179">
        <f t="shared" ref="L35:L37" si="11">(K35*$F35/100)</f>
        <v>0.13895073088936766</v>
      </c>
      <c r="M35" s="178">
        <f>J35</f>
        <v>95.752080701815103</v>
      </c>
      <c r="N35" s="179">
        <f t="shared" ref="N35" si="12">(M35*$F35/100)</f>
        <v>0.13304821597694924</v>
      </c>
      <c r="O35" s="180">
        <f t="shared" si="7"/>
        <v>2455000</v>
      </c>
      <c r="Q35" s="72">
        <f>48234000+49045000</f>
        <v>97279000</v>
      </c>
      <c r="T35" s="73"/>
    </row>
    <row r="36" spans="1:20" ht="45" x14ac:dyDescent="0.25">
      <c r="A36" s="214" t="s">
        <v>167</v>
      </c>
      <c r="B36" s="160" t="s">
        <v>37</v>
      </c>
      <c r="C36" s="156" t="s">
        <v>77</v>
      </c>
      <c r="D36" s="157" t="s">
        <v>133</v>
      </c>
      <c r="E36" s="283">
        <v>103300873</v>
      </c>
      <c r="F36" s="186">
        <f t="shared" si="2"/>
        <v>0.24836453904209413</v>
      </c>
      <c r="G36" s="283">
        <v>103300873</v>
      </c>
      <c r="H36" s="178">
        <f t="shared" si="8"/>
        <v>100</v>
      </c>
      <c r="I36" s="311">
        <v>93886963</v>
      </c>
      <c r="J36" s="274">
        <f t="shared" si="9"/>
        <v>90.886901798012872</v>
      </c>
      <c r="K36" s="178">
        <f t="shared" si="4"/>
        <v>100</v>
      </c>
      <c r="L36" s="179">
        <f t="shared" si="11"/>
        <v>0.24836453904209413</v>
      </c>
      <c r="M36" s="178">
        <v>100</v>
      </c>
      <c r="N36" s="179">
        <f>(M36*$F36/100)</f>
        <v>0.24836453904209413</v>
      </c>
      <c r="O36" s="180">
        <f t="shared" si="7"/>
        <v>9413910</v>
      </c>
      <c r="Q36" s="73"/>
      <c r="S36" s="72">
        <f>39+6</f>
        <v>45</v>
      </c>
    </row>
    <row r="37" spans="1:20" ht="60" x14ac:dyDescent="0.25">
      <c r="A37" s="215" t="s">
        <v>168</v>
      </c>
      <c r="B37" s="232" t="s">
        <v>38</v>
      </c>
      <c r="C37" s="163" t="s">
        <v>78</v>
      </c>
      <c r="D37" s="157" t="s">
        <v>250</v>
      </c>
      <c r="E37" s="291">
        <v>396667215</v>
      </c>
      <c r="F37" s="186">
        <f t="shared" si="2"/>
        <v>0.95370026550101128</v>
      </c>
      <c r="G37" s="291">
        <v>396667215</v>
      </c>
      <c r="H37" s="178">
        <f t="shared" si="8"/>
        <v>100</v>
      </c>
      <c r="I37" s="313">
        <v>237836171</v>
      </c>
      <c r="J37" s="273">
        <f>I37/E37*100</f>
        <v>59.958615687459826</v>
      </c>
      <c r="K37" s="178">
        <f t="shared" si="4"/>
        <v>100</v>
      </c>
      <c r="L37" s="207">
        <f t="shared" si="11"/>
        <v>0.95370026550101128</v>
      </c>
      <c r="M37" s="178">
        <f>J37</f>
        <v>59.958615687459826</v>
      </c>
      <c r="N37" s="207">
        <f>(M37*$F37/100)</f>
        <v>0.57182547700203534</v>
      </c>
      <c r="O37" s="180">
        <f>E37-I37</f>
        <v>158831044</v>
      </c>
    </row>
    <row r="38" spans="1:20" ht="45" x14ac:dyDescent="0.25">
      <c r="A38" s="214" t="s">
        <v>25</v>
      </c>
      <c r="B38" s="232" t="s">
        <v>251</v>
      </c>
      <c r="C38" s="163" t="s">
        <v>252</v>
      </c>
      <c r="D38" s="157" t="s">
        <v>253</v>
      </c>
      <c r="E38" s="282"/>
      <c r="F38" s="186"/>
      <c r="G38" s="173"/>
      <c r="H38" s="178"/>
      <c r="I38" s="313">
        <v>0</v>
      </c>
      <c r="J38" s="274"/>
      <c r="K38" s="178"/>
      <c r="L38" s="179"/>
      <c r="M38" s="178"/>
      <c r="N38" s="179"/>
      <c r="O38" s="180"/>
    </row>
    <row r="39" spans="1:20" ht="63" x14ac:dyDescent="0.25">
      <c r="A39" s="214"/>
      <c r="B39" s="229" t="s">
        <v>41</v>
      </c>
      <c r="C39" s="188" t="s">
        <v>254</v>
      </c>
      <c r="D39" s="164" t="s">
        <v>255</v>
      </c>
      <c r="E39" s="189"/>
      <c r="F39" s="186">
        <f t="shared" si="2"/>
        <v>0</v>
      </c>
      <c r="G39" s="189"/>
      <c r="H39" s="178"/>
      <c r="I39" s="314"/>
      <c r="J39" s="274"/>
      <c r="K39" s="178">
        <f t="shared" si="4"/>
        <v>0</v>
      </c>
      <c r="L39" s="179"/>
      <c r="M39" s="208"/>
      <c r="N39" s="179"/>
      <c r="O39" s="180"/>
    </row>
    <row r="40" spans="1:20" ht="65.25" customHeight="1" x14ac:dyDescent="0.25">
      <c r="A40" s="214" t="s">
        <v>26</v>
      </c>
      <c r="B40" s="160" t="s">
        <v>42</v>
      </c>
      <c r="C40" s="156" t="s">
        <v>139</v>
      </c>
      <c r="D40" s="157" t="s">
        <v>43</v>
      </c>
      <c r="E40" s="282">
        <v>1889992995</v>
      </c>
      <c r="F40" s="186">
        <f t="shared" si="2"/>
        <v>4.5440781414883284</v>
      </c>
      <c r="G40" s="282">
        <v>1889992995</v>
      </c>
      <c r="H40" s="178">
        <f>G40/E40*100</f>
        <v>100</v>
      </c>
      <c r="I40" s="313">
        <v>1660662805</v>
      </c>
      <c r="J40" s="274">
        <f>I40/E40*100</f>
        <v>87.866082540692176</v>
      </c>
      <c r="K40" s="178">
        <f t="shared" si="4"/>
        <v>100</v>
      </c>
      <c r="L40" s="179">
        <f t="shared" ref="L40" si="13">(K40*$F40/100)</f>
        <v>4.5440781414883284</v>
      </c>
      <c r="M40" s="178">
        <v>90</v>
      </c>
      <c r="N40" s="179">
        <f>(M40*$F40/100)</f>
        <v>4.0896703273394959</v>
      </c>
      <c r="O40" s="180">
        <f>E40-I40</f>
        <v>229330190</v>
      </c>
    </row>
    <row r="41" spans="1:20" ht="65.25" customHeight="1" x14ac:dyDescent="0.25">
      <c r="A41" s="214" t="s">
        <v>27</v>
      </c>
      <c r="B41" s="160" t="s">
        <v>44</v>
      </c>
      <c r="C41" s="156" t="s">
        <v>79</v>
      </c>
      <c r="D41" s="157" t="s">
        <v>256</v>
      </c>
      <c r="E41" s="292">
        <v>861136188</v>
      </c>
      <c r="F41" s="186">
        <f t="shared" si="2"/>
        <v>2.0704151492029124</v>
      </c>
      <c r="G41" s="292">
        <v>861136188</v>
      </c>
      <c r="H41" s="178">
        <f>G41/E41*100</f>
        <v>100</v>
      </c>
      <c r="I41" s="351">
        <v>837583092</v>
      </c>
      <c r="J41" s="274">
        <f>I41/E41*100</f>
        <v>97.264881405727195</v>
      </c>
      <c r="K41" s="178">
        <f t="shared" si="4"/>
        <v>100</v>
      </c>
      <c r="L41" s="179">
        <f t="shared" ref="L41:L47" si="14">(K41*$F41/100)</f>
        <v>2.0704151492029124</v>
      </c>
      <c r="M41" s="178">
        <v>100</v>
      </c>
      <c r="N41" s="179">
        <f>(M41*$F41/100)</f>
        <v>2.0704151492029124</v>
      </c>
      <c r="O41" s="180">
        <f t="shared" si="7"/>
        <v>23553096</v>
      </c>
    </row>
    <row r="42" spans="1:20" ht="73.5" customHeight="1" x14ac:dyDescent="0.25">
      <c r="A42" s="214"/>
      <c r="B42" s="229" t="s">
        <v>39</v>
      </c>
      <c r="C42" s="188" t="s">
        <v>257</v>
      </c>
      <c r="D42" s="164" t="s">
        <v>255</v>
      </c>
      <c r="E42" s="184"/>
      <c r="F42" s="186">
        <f t="shared" si="2"/>
        <v>0</v>
      </c>
      <c r="G42" s="184"/>
      <c r="H42" s="178"/>
      <c r="I42" s="315"/>
      <c r="J42" s="274"/>
      <c r="K42" s="178">
        <f t="shared" si="4"/>
        <v>0</v>
      </c>
      <c r="L42" s="179"/>
      <c r="M42" s="208"/>
      <c r="N42" s="179"/>
      <c r="O42" s="180"/>
    </row>
    <row r="43" spans="1:20" ht="77.25" customHeight="1" x14ac:dyDescent="0.25">
      <c r="A43" s="214" t="s">
        <v>169</v>
      </c>
      <c r="B43" s="160" t="s">
        <v>40</v>
      </c>
      <c r="C43" s="156" t="s">
        <v>88</v>
      </c>
      <c r="D43" s="157" t="s">
        <v>258</v>
      </c>
      <c r="E43" s="287">
        <v>139257000</v>
      </c>
      <c r="F43" s="186">
        <f t="shared" si="2"/>
        <v>0.33481324609313712</v>
      </c>
      <c r="G43" s="287">
        <v>139257000</v>
      </c>
      <c r="H43" s="178">
        <f>G43/E43*100</f>
        <v>100</v>
      </c>
      <c r="I43" s="352">
        <v>139257000</v>
      </c>
      <c r="J43" s="274">
        <f>I43/E43*100</f>
        <v>100</v>
      </c>
      <c r="K43" s="178">
        <f t="shared" si="4"/>
        <v>100</v>
      </c>
      <c r="L43" s="179">
        <f t="shared" si="14"/>
        <v>0.33481324609313712</v>
      </c>
      <c r="M43" s="178">
        <v>100</v>
      </c>
      <c r="N43" s="179">
        <f>(M43*$F43/100)</f>
        <v>0.33481324609313712</v>
      </c>
      <c r="O43" s="180">
        <f>E43-I43</f>
        <v>0</v>
      </c>
    </row>
    <row r="44" spans="1:20" ht="80.25" customHeight="1" x14ac:dyDescent="0.25">
      <c r="A44" s="214" t="s">
        <v>170</v>
      </c>
      <c r="B44" s="160" t="s">
        <v>259</v>
      </c>
      <c r="C44" s="156" t="s">
        <v>260</v>
      </c>
      <c r="D44" s="157" t="s">
        <v>90</v>
      </c>
      <c r="E44" s="283">
        <v>25000000</v>
      </c>
      <c r="F44" s="186">
        <f t="shared" si="2"/>
        <v>6.0107076501205878E-2</v>
      </c>
      <c r="G44" s="283">
        <v>25000000</v>
      </c>
      <c r="H44" s="178">
        <f>G44/E44*100</f>
        <v>100</v>
      </c>
      <c r="I44" s="311"/>
      <c r="J44" s="274">
        <f>I44/E44*100</f>
        <v>0</v>
      </c>
      <c r="K44" s="178">
        <f t="shared" si="4"/>
        <v>100</v>
      </c>
      <c r="L44" s="179">
        <f t="shared" ref="L44" si="15">(K44*$F44/100)</f>
        <v>6.0107076501205878E-2</v>
      </c>
      <c r="M44" s="178">
        <v>0</v>
      </c>
      <c r="N44" s="179">
        <f>(M44*$F44/100)</f>
        <v>0</v>
      </c>
      <c r="O44" s="180">
        <f>E44-I44</f>
        <v>25000000</v>
      </c>
    </row>
    <row r="45" spans="1:20" ht="71.25" customHeight="1" x14ac:dyDescent="0.25">
      <c r="A45" s="214"/>
      <c r="B45" s="229" t="s">
        <v>45</v>
      </c>
      <c r="C45" s="163" t="s">
        <v>257</v>
      </c>
      <c r="D45" s="162" t="s">
        <v>261</v>
      </c>
      <c r="E45" s="184"/>
      <c r="F45" s="186">
        <f t="shared" si="2"/>
        <v>0</v>
      </c>
      <c r="G45" s="184"/>
      <c r="H45" s="178"/>
      <c r="I45" s="315"/>
      <c r="J45" s="274"/>
      <c r="K45" s="178">
        <f t="shared" si="4"/>
        <v>0</v>
      </c>
      <c r="L45" s="179"/>
      <c r="M45" s="208"/>
      <c r="N45" s="179"/>
      <c r="O45" s="180"/>
    </row>
    <row r="46" spans="1:20" ht="93.75" customHeight="1" x14ac:dyDescent="0.25">
      <c r="A46" s="214" t="s">
        <v>172</v>
      </c>
      <c r="B46" s="160" t="s">
        <v>46</v>
      </c>
      <c r="C46" s="156" t="s">
        <v>80</v>
      </c>
      <c r="D46" s="157" t="s">
        <v>47</v>
      </c>
      <c r="E46" s="283">
        <v>355966295</v>
      </c>
      <c r="F46" s="186">
        <f t="shared" si="2"/>
        <v>0.85584373301663286</v>
      </c>
      <c r="G46" s="283">
        <v>355966295</v>
      </c>
      <c r="H46" s="178">
        <f>G46/E46*100</f>
        <v>100</v>
      </c>
      <c r="I46" s="316">
        <v>348092076</v>
      </c>
      <c r="J46" s="274">
        <f>I46/E46*100</f>
        <v>97.787931298383185</v>
      </c>
      <c r="K46" s="178">
        <f t="shared" si="4"/>
        <v>100</v>
      </c>
      <c r="L46" s="179">
        <f>(K46*$F46/100)</f>
        <v>0.85584373301663286</v>
      </c>
      <c r="M46" s="178">
        <f>J46</f>
        <v>97.787931298383185</v>
      </c>
      <c r="N46" s="179">
        <f>(M46*$F46/100)</f>
        <v>0.83691188166382291</v>
      </c>
      <c r="O46" s="180">
        <f>E46-I46</f>
        <v>7874219</v>
      </c>
    </row>
    <row r="47" spans="1:20" ht="55.5" customHeight="1" x14ac:dyDescent="0.25">
      <c r="A47" s="214" t="s">
        <v>171</v>
      </c>
      <c r="B47" s="160" t="s">
        <v>82</v>
      </c>
      <c r="C47" s="156" t="s">
        <v>48</v>
      </c>
      <c r="D47" s="157" t="s">
        <v>49</v>
      </c>
      <c r="E47" s="283">
        <v>122600000</v>
      </c>
      <c r="F47" s="186">
        <f t="shared" si="2"/>
        <v>0.29476510316191362</v>
      </c>
      <c r="G47" s="283">
        <v>122600000</v>
      </c>
      <c r="H47" s="178">
        <f>G47/E47*100</f>
        <v>100</v>
      </c>
      <c r="I47" s="311">
        <v>122600000</v>
      </c>
      <c r="J47" s="274">
        <f>I47/E47*100</f>
        <v>100</v>
      </c>
      <c r="K47" s="178">
        <f t="shared" si="4"/>
        <v>100</v>
      </c>
      <c r="L47" s="179">
        <f t="shared" si="14"/>
        <v>0.29476510316191362</v>
      </c>
      <c r="M47" s="178">
        <f>J47</f>
        <v>100</v>
      </c>
      <c r="N47" s="179">
        <f>(M47*$F47/100)</f>
        <v>0.29476510316191362</v>
      </c>
      <c r="O47" s="180">
        <f t="shared" ref="O47" si="16">E47-I47</f>
        <v>0</v>
      </c>
    </row>
    <row r="48" spans="1:20" ht="83.25" customHeight="1" x14ac:dyDescent="0.25">
      <c r="A48" s="214" t="s">
        <v>173</v>
      </c>
      <c r="B48" s="160" t="s">
        <v>84</v>
      </c>
      <c r="C48" s="156" t="s">
        <v>50</v>
      </c>
      <c r="D48" s="159" t="s">
        <v>83</v>
      </c>
      <c r="E48" s="283">
        <v>519340974</v>
      </c>
      <c r="F48" s="186">
        <f t="shared" si="2"/>
        <v>1.248642706177151</v>
      </c>
      <c r="G48" s="283">
        <v>519340974</v>
      </c>
      <c r="H48" s="178">
        <f>G48/E48*100</f>
        <v>100</v>
      </c>
      <c r="I48" s="381">
        <v>519340973.69999999</v>
      </c>
      <c r="J48" s="274">
        <f>I48/E48*100</f>
        <v>99.999999942234481</v>
      </c>
      <c r="K48" s="178">
        <f>H48</f>
        <v>100</v>
      </c>
      <c r="L48" s="179">
        <f>(K48*$F48/100)</f>
        <v>1.248642706177151</v>
      </c>
      <c r="M48" s="178">
        <f>J48</f>
        <v>99.999999942234481</v>
      </c>
      <c r="N48" s="179">
        <f>(M48*$F48/100)</f>
        <v>1.248642705455866</v>
      </c>
      <c r="O48" s="180">
        <f>E48-I48</f>
        <v>0.30000001192092896</v>
      </c>
    </row>
    <row r="49" spans="1:17" ht="30" customHeight="1" x14ac:dyDescent="0.25">
      <c r="A49" s="250"/>
      <c r="B49" s="259" t="s">
        <v>262</v>
      </c>
      <c r="C49" s="257"/>
      <c r="D49" s="258"/>
      <c r="E49" s="358">
        <f>SUM(E52:E60)</f>
        <v>52137000</v>
      </c>
      <c r="F49" s="278">
        <f>SUM(F52:F60)</f>
        <v>0.12535210590173484</v>
      </c>
      <c r="G49" s="278">
        <f>SUM(G52:G60)</f>
        <v>52137000</v>
      </c>
      <c r="H49" s="278">
        <f>G49/E49*100</f>
        <v>100</v>
      </c>
      <c r="I49" s="278">
        <f>SUM(I52:I60)</f>
        <v>50960317</v>
      </c>
      <c r="J49" s="359">
        <f>SUM(J52:J60)</f>
        <v>97.74309415578189</v>
      </c>
      <c r="K49" s="278">
        <f>L49/F49*100</f>
        <v>100</v>
      </c>
      <c r="L49" s="278">
        <f>SUM(L52:L60)</f>
        <v>0.12535210590173484</v>
      </c>
      <c r="M49" s="278">
        <f>N49*100/$F49</f>
        <v>100</v>
      </c>
      <c r="N49" s="278">
        <f>SUM(N52:N60)</f>
        <v>0.12535210590173484</v>
      </c>
      <c r="O49" s="278">
        <f t="shared" ref="O49" si="17">SUM(O52:O60)</f>
        <v>1176683</v>
      </c>
    </row>
    <row r="50" spans="1:17" ht="63" x14ac:dyDescent="0.25">
      <c r="A50" s="215"/>
      <c r="B50" s="183" t="s">
        <v>51</v>
      </c>
      <c r="C50" s="191" t="s">
        <v>52</v>
      </c>
      <c r="D50" s="167">
        <v>280624</v>
      </c>
      <c r="E50" s="189"/>
      <c r="F50" s="186"/>
      <c r="G50" s="189"/>
      <c r="H50" s="178"/>
      <c r="I50" s="314"/>
      <c r="J50" s="273"/>
      <c r="K50" s="208"/>
      <c r="L50" s="195"/>
      <c r="M50" s="208"/>
      <c r="N50" s="195"/>
      <c r="O50" s="180"/>
    </row>
    <row r="51" spans="1:17" ht="68.25" customHeight="1" x14ac:dyDescent="0.25">
      <c r="A51" s="214"/>
      <c r="B51" s="183" t="s">
        <v>263</v>
      </c>
      <c r="C51" s="158" t="s">
        <v>264</v>
      </c>
      <c r="D51" s="168" t="s">
        <v>265</v>
      </c>
      <c r="E51" s="189"/>
      <c r="F51" s="186">
        <f t="shared" si="2"/>
        <v>0</v>
      </c>
      <c r="G51" s="189"/>
      <c r="H51" s="178"/>
      <c r="I51" s="314"/>
      <c r="J51" s="274"/>
      <c r="K51" s="208"/>
      <c r="L51" s="179"/>
      <c r="M51" s="208"/>
      <c r="N51" s="179"/>
      <c r="O51" s="180"/>
    </row>
    <row r="52" spans="1:17" ht="93.75" customHeight="1" x14ac:dyDescent="0.25">
      <c r="A52" s="214" t="s">
        <v>174</v>
      </c>
      <c r="B52" s="160" t="s">
        <v>53</v>
      </c>
      <c r="C52" s="156" t="s">
        <v>140</v>
      </c>
      <c r="D52" s="162" t="s">
        <v>266</v>
      </c>
      <c r="E52" s="353">
        <v>52137000</v>
      </c>
      <c r="F52" s="186">
        <f t="shared" si="2"/>
        <v>0.12535210590173484</v>
      </c>
      <c r="G52" s="353">
        <v>52137000</v>
      </c>
      <c r="H52" s="178">
        <f>G52/E52*100</f>
        <v>100</v>
      </c>
      <c r="I52" s="311">
        <v>50960317</v>
      </c>
      <c r="J52" s="274">
        <f>I52/E52*100</f>
        <v>97.74309415578189</v>
      </c>
      <c r="K52" s="178">
        <f>H52</f>
        <v>100</v>
      </c>
      <c r="L52" s="179">
        <f t="shared" ref="L52" si="18">(K52*$F52/100)</f>
        <v>0.12535210590173484</v>
      </c>
      <c r="M52" s="178">
        <v>100</v>
      </c>
      <c r="N52" s="179">
        <f>(M52*$F52/100)</f>
        <v>0.12535210590173484</v>
      </c>
      <c r="O52" s="180">
        <f>E52-I52</f>
        <v>1176683</v>
      </c>
    </row>
    <row r="53" spans="1:17" ht="70.5" customHeight="1" x14ac:dyDescent="0.25">
      <c r="A53" s="214"/>
      <c r="B53" s="233" t="s">
        <v>54</v>
      </c>
      <c r="C53" s="192" t="s">
        <v>267</v>
      </c>
      <c r="D53" s="164" t="s">
        <v>268</v>
      </c>
      <c r="E53" s="187"/>
      <c r="F53" s="186"/>
      <c r="G53" s="187"/>
      <c r="H53" s="178"/>
      <c r="I53" s="312"/>
      <c r="J53" s="274"/>
      <c r="K53" s="178"/>
      <c r="L53" s="179"/>
      <c r="M53" s="178"/>
      <c r="N53" s="179"/>
      <c r="O53" s="180"/>
    </row>
    <row r="54" spans="1:17" ht="63" x14ac:dyDescent="0.25">
      <c r="A54" s="214"/>
      <c r="B54" s="183" t="s">
        <v>85</v>
      </c>
      <c r="C54" s="191" t="s">
        <v>269</v>
      </c>
      <c r="D54" s="164" t="s">
        <v>270</v>
      </c>
      <c r="E54" s="187"/>
      <c r="F54" s="186"/>
      <c r="G54" s="187"/>
      <c r="H54" s="178"/>
      <c r="I54" s="312"/>
      <c r="J54" s="274"/>
      <c r="K54" s="178"/>
      <c r="L54" s="179"/>
      <c r="M54" s="178"/>
      <c r="N54" s="179"/>
      <c r="O54" s="180"/>
    </row>
    <row r="55" spans="1:17" ht="67.5" customHeight="1" x14ac:dyDescent="0.25">
      <c r="A55" s="214" t="s">
        <v>175</v>
      </c>
      <c r="B55" s="160" t="s">
        <v>271</v>
      </c>
      <c r="C55" s="156" t="s">
        <v>272</v>
      </c>
      <c r="D55" s="216" t="s">
        <v>273</v>
      </c>
      <c r="E55" s="185"/>
      <c r="F55" s="186"/>
      <c r="G55" s="185"/>
      <c r="H55" s="178"/>
      <c r="I55" s="311"/>
      <c r="J55" s="274"/>
      <c r="K55" s="178"/>
      <c r="L55" s="179"/>
      <c r="M55" s="178"/>
      <c r="N55" s="179"/>
      <c r="O55" s="180"/>
    </row>
    <row r="56" spans="1:17" ht="126" customHeight="1" x14ac:dyDescent="0.25">
      <c r="A56" s="214"/>
      <c r="B56" s="183" t="s">
        <v>55</v>
      </c>
      <c r="C56" s="156" t="s">
        <v>56</v>
      </c>
      <c r="D56" s="169" t="s">
        <v>274</v>
      </c>
      <c r="E56" s="187"/>
      <c r="F56" s="186"/>
      <c r="G56" s="187"/>
      <c r="H56" s="178"/>
      <c r="I56" s="312"/>
      <c r="J56" s="274"/>
      <c r="K56" s="178"/>
      <c r="L56" s="179"/>
      <c r="M56" s="178"/>
      <c r="N56" s="179"/>
      <c r="O56" s="180"/>
    </row>
    <row r="57" spans="1:17" s="74" customFormat="1" ht="111.75" customHeight="1" x14ac:dyDescent="0.25">
      <c r="A57" s="214" t="s">
        <v>176</v>
      </c>
      <c r="B57" s="160" t="s">
        <v>359</v>
      </c>
      <c r="C57" s="156" t="s">
        <v>275</v>
      </c>
      <c r="D57" s="162" t="s">
        <v>276</v>
      </c>
      <c r="E57" s="185"/>
      <c r="F57" s="186"/>
      <c r="G57" s="185"/>
      <c r="H57" s="178"/>
      <c r="I57" s="311"/>
      <c r="J57" s="274"/>
      <c r="K57" s="178"/>
      <c r="L57" s="179"/>
      <c r="M57" s="178"/>
      <c r="N57" s="179"/>
      <c r="O57" s="180"/>
      <c r="Q57" s="138"/>
    </row>
    <row r="58" spans="1:17" s="71" customFormat="1" ht="171" customHeight="1" x14ac:dyDescent="0.25">
      <c r="A58" s="217" t="s">
        <v>177</v>
      </c>
      <c r="B58" s="160" t="s">
        <v>57</v>
      </c>
      <c r="C58" s="156" t="s">
        <v>277</v>
      </c>
      <c r="D58" s="162" t="s">
        <v>278</v>
      </c>
      <c r="E58" s="185"/>
      <c r="F58" s="186"/>
      <c r="G58" s="185"/>
      <c r="H58" s="178"/>
      <c r="I58" s="311"/>
      <c r="J58" s="274"/>
      <c r="K58" s="178"/>
      <c r="L58" s="179"/>
      <c r="M58" s="178"/>
      <c r="N58" s="179"/>
      <c r="O58" s="180"/>
    </row>
    <row r="59" spans="1:17" ht="53.25" customHeight="1" x14ac:dyDescent="0.25">
      <c r="A59" s="215"/>
      <c r="B59" s="228" t="s">
        <v>85</v>
      </c>
      <c r="C59" s="158"/>
      <c r="D59" s="164"/>
      <c r="E59" s="187"/>
      <c r="F59" s="193"/>
      <c r="G59" s="187"/>
      <c r="H59" s="178"/>
      <c r="I59" s="312"/>
      <c r="J59" s="274"/>
      <c r="K59" s="208"/>
      <c r="L59" s="210"/>
      <c r="M59" s="208"/>
      <c r="N59" s="210"/>
      <c r="O59" s="180"/>
    </row>
    <row r="60" spans="1:17" ht="77.25" customHeight="1" x14ac:dyDescent="0.25">
      <c r="A60" s="214" t="s">
        <v>178</v>
      </c>
      <c r="B60" s="160" t="s">
        <v>141</v>
      </c>
      <c r="C60" s="156" t="s">
        <v>279</v>
      </c>
      <c r="D60" s="162" t="s">
        <v>280</v>
      </c>
      <c r="E60" s="185">
        <v>0</v>
      </c>
      <c r="F60" s="186">
        <f t="shared" si="2"/>
        <v>0</v>
      </c>
      <c r="G60" s="185">
        <v>0</v>
      </c>
      <c r="H60" s="178">
        <v>0</v>
      </c>
      <c r="I60" s="311">
        <v>0</v>
      </c>
      <c r="J60" s="274"/>
      <c r="K60" s="205"/>
      <c r="L60" s="190"/>
      <c r="M60" s="205"/>
      <c r="N60" s="179"/>
      <c r="O60" s="180"/>
    </row>
    <row r="61" spans="1:17" ht="27" customHeight="1" x14ac:dyDescent="0.25">
      <c r="A61" s="250"/>
      <c r="B61" s="259" t="s">
        <v>281</v>
      </c>
      <c r="C61" s="257"/>
      <c r="D61" s="260"/>
      <c r="E61" s="360">
        <f>SUM(E64:E71)</f>
        <v>1635625000</v>
      </c>
      <c r="F61" s="360">
        <f>SUM(F64:F71)</f>
        <v>3.932505480091395</v>
      </c>
      <c r="G61" s="360">
        <f>SUM(G64:G71)</f>
        <v>1635625000</v>
      </c>
      <c r="H61" s="360">
        <f>G61/E61*100</f>
        <v>100</v>
      </c>
      <c r="I61" s="361">
        <f>SUM(I64:I71)</f>
        <v>1635625000</v>
      </c>
      <c r="J61" s="362">
        <f>I61/E61*100</f>
        <v>100</v>
      </c>
      <c r="K61" s="278">
        <f>L61/F61*100</f>
        <v>100</v>
      </c>
      <c r="L61" s="277">
        <f>SUM(L62:L71)</f>
        <v>3.932505480091395</v>
      </c>
      <c r="M61" s="278">
        <f>N61*100/$F61</f>
        <v>100</v>
      </c>
      <c r="N61" s="278">
        <f>SUM(N64:N71)</f>
        <v>3.932505480091395</v>
      </c>
      <c r="O61" s="181"/>
    </row>
    <row r="62" spans="1:17" ht="47.25" x14ac:dyDescent="0.25">
      <c r="A62" s="214"/>
      <c r="B62" s="183" t="s">
        <v>58</v>
      </c>
      <c r="C62" s="158" t="s">
        <v>59</v>
      </c>
      <c r="D62" s="166">
        <v>140000</v>
      </c>
      <c r="E62" s="184"/>
      <c r="F62" s="186"/>
      <c r="G62" s="184"/>
      <c r="H62" s="178"/>
      <c r="I62" s="315"/>
      <c r="J62" s="274"/>
      <c r="K62" s="178"/>
      <c r="L62" s="179"/>
      <c r="M62" s="178"/>
      <c r="N62" s="179"/>
      <c r="O62" s="180"/>
    </row>
    <row r="63" spans="1:17" ht="47.25" x14ac:dyDescent="0.25">
      <c r="A63" s="214"/>
      <c r="B63" s="183" t="s">
        <v>282</v>
      </c>
      <c r="C63" s="158" t="s">
        <v>60</v>
      </c>
      <c r="D63" s="170" t="s">
        <v>283</v>
      </c>
      <c r="E63" s="189"/>
      <c r="F63" s="186">
        <f t="shared" si="2"/>
        <v>0</v>
      </c>
      <c r="G63" s="189"/>
      <c r="H63" s="178"/>
      <c r="I63" s="314"/>
      <c r="J63" s="274"/>
      <c r="K63" s="205"/>
      <c r="L63" s="190"/>
      <c r="M63" s="205"/>
      <c r="N63" s="179"/>
      <c r="O63" s="180"/>
    </row>
    <row r="64" spans="1:17" ht="75" customHeight="1" x14ac:dyDescent="0.25">
      <c r="A64" s="214" t="s">
        <v>179</v>
      </c>
      <c r="B64" s="160" t="s">
        <v>61</v>
      </c>
      <c r="C64" s="156" t="s">
        <v>62</v>
      </c>
      <c r="D64" s="171" t="s">
        <v>63</v>
      </c>
      <c r="E64" s="185"/>
      <c r="F64" s="186"/>
      <c r="G64" s="185"/>
      <c r="H64" s="178"/>
      <c r="I64" s="311"/>
      <c r="J64" s="274"/>
      <c r="K64" s="178"/>
      <c r="L64" s="179"/>
      <c r="M64" s="178"/>
      <c r="N64" s="179"/>
      <c r="O64" s="180"/>
    </row>
    <row r="65" spans="1:15" ht="77.25" customHeight="1" x14ac:dyDescent="0.25">
      <c r="A65" s="214" t="s">
        <v>180</v>
      </c>
      <c r="B65" s="160" t="s">
        <v>284</v>
      </c>
      <c r="C65" s="156" t="s">
        <v>285</v>
      </c>
      <c r="D65" s="162" t="s">
        <v>286</v>
      </c>
      <c r="E65" s="284">
        <v>1635625000</v>
      </c>
      <c r="F65" s="186">
        <f t="shared" si="2"/>
        <v>3.932505480091395</v>
      </c>
      <c r="G65" s="284">
        <v>1635625000</v>
      </c>
      <c r="H65" s="178">
        <f>G65/E65*100</f>
        <v>100</v>
      </c>
      <c r="I65" s="351">
        <v>1635625000</v>
      </c>
      <c r="J65" s="274">
        <f>I65/E65*100</f>
        <v>100</v>
      </c>
      <c r="K65" s="178">
        <f>H65</f>
        <v>100</v>
      </c>
      <c r="L65" s="179">
        <f t="shared" ref="L65" si="19">(K65*$F65/100)</f>
        <v>3.932505480091395</v>
      </c>
      <c r="M65" s="178">
        <v>100</v>
      </c>
      <c r="N65" s="179">
        <f>(M65*$F65/100)</f>
        <v>3.932505480091395</v>
      </c>
      <c r="O65" s="180">
        <f>E65-I65</f>
        <v>0</v>
      </c>
    </row>
    <row r="66" spans="1:15" ht="77.25" customHeight="1" x14ac:dyDescent="0.25">
      <c r="A66" s="214"/>
      <c r="B66" s="183" t="s">
        <v>287</v>
      </c>
      <c r="C66" s="158" t="s">
        <v>288</v>
      </c>
      <c r="D66" s="167" t="s">
        <v>289</v>
      </c>
      <c r="E66" s="189"/>
      <c r="F66" s="186"/>
      <c r="G66" s="189"/>
      <c r="H66" s="178"/>
      <c r="I66" s="314"/>
      <c r="J66" s="274"/>
      <c r="K66" s="178">
        <f t="shared" ref="K66" si="20">H66</f>
        <v>0</v>
      </c>
      <c r="L66" s="179"/>
      <c r="M66" s="178"/>
      <c r="N66" s="179"/>
      <c r="O66" s="180"/>
    </row>
    <row r="67" spans="1:15" ht="75.75" customHeight="1" x14ac:dyDescent="0.25">
      <c r="A67" s="214" t="s">
        <v>181</v>
      </c>
      <c r="B67" s="160" t="s">
        <v>61</v>
      </c>
      <c r="C67" s="156" t="s">
        <v>290</v>
      </c>
      <c r="D67" s="171" t="s">
        <v>63</v>
      </c>
      <c r="E67" s="185"/>
      <c r="F67" s="186"/>
      <c r="G67" s="185"/>
      <c r="H67" s="178"/>
      <c r="I67" s="311"/>
      <c r="J67" s="274"/>
      <c r="K67" s="178"/>
      <c r="L67" s="179"/>
      <c r="M67" s="178"/>
      <c r="N67" s="179"/>
      <c r="O67" s="180"/>
    </row>
    <row r="68" spans="1:15" ht="66" customHeight="1" x14ac:dyDescent="0.25">
      <c r="A68" s="217" t="s">
        <v>182</v>
      </c>
      <c r="B68" s="160" t="s">
        <v>284</v>
      </c>
      <c r="C68" s="156" t="s">
        <v>64</v>
      </c>
      <c r="D68" s="162" t="s">
        <v>142</v>
      </c>
      <c r="E68" s="354"/>
      <c r="F68" s="186"/>
      <c r="G68" s="354"/>
      <c r="H68" s="178"/>
      <c r="I68" s="351"/>
      <c r="J68" s="274"/>
      <c r="K68" s="178"/>
      <c r="L68" s="179"/>
      <c r="M68" s="178"/>
      <c r="N68" s="179"/>
      <c r="O68" s="180"/>
    </row>
    <row r="69" spans="1:15" ht="99.75" customHeight="1" x14ac:dyDescent="0.25">
      <c r="A69" s="215"/>
      <c r="B69" s="160" t="s">
        <v>291</v>
      </c>
      <c r="C69" s="156" t="s">
        <v>292</v>
      </c>
      <c r="D69" s="164" t="s">
        <v>293</v>
      </c>
      <c r="E69" s="189"/>
      <c r="F69" s="186"/>
      <c r="G69" s="189"/>
      <c r="H69" s="178"/>
      <c r="I69" s="314"/>
      <c r="J69" s="273"/>
      <c r="K69" s="178"/>
      <c r="L69" s="195"/>
      <c r="M69" s="208"/>
      <c r="N69" s="195"/>
      <c r="O69" s="180"/>
    </row>
    <row r="70" spans="1:15" ht="132" customHeight="1" x14ac:dyDescent="0.25">
      <c r="A70" s="214" t="s">
        <v>183</v>
      </c>
      <c r="B70" s="160" t="s">
        <v>294</v>
      </c>
      <c r="C70" s="156" t="s">
        <v>295</v>
      </c>
      <c r="D70" s="162" t="s">
        <v>296</v>
      </c>
      <c r="E70" s="173"/>
      <c r="F70" s="186"/>
      <c r="G70" s="173"/>
      <c r="H70" s="178"/>
      <c r="I70" s="313"/>
      <c r="J70" s="274"/>
      <c r="K70" s="178"/>
      <c r="L70" s="179"/>
      <c r="M70" s="178"/>
      <c r="N70" s="179"/>
      <c r="O70" s="180"/>
    </row>
    <row r="71" spans="1:15" ht="129" customHeight="1" x14ac:dyDescent="0.25">
      <c r="A71" s="214" t="s">
        <v>184</v>
      </c>
      <c r="B71" s="160" t="s">
        <v>297</v>
      </c>
      <c r="C71" s="156" t="s">
        <v>298</v>
      </c>
      <c r="D71" s="162" t="s">
        <v>63</v>
      </c>
      <c r="E71" s="173"/>
      <c r="F71" s="186"/>
      <c r="G71" s="173"/>
      <c r="H71" s="178"/>
      <c r="I71" s="313"/>
      <c r="J71" s="274"/>
      <c r="K71" s="178"/>
      <c r="L71" s="179"/>
      <c r="M71" s="178"/>
      <c r="N71" s="179"/>
      <c r="O71" s="180"/>
    </row>
    <row r="72" spans="1:15" ht="34.5" customHeight="1" x14ac:dyDescent="0.25">
      <c r="A72" s="250"/>
      <c r="B72" s="259" t="s">
        <v>299</v>
      </c>
      <c r="C72" s="363"/>
      <c r="D72" s="251"/>
      <c r="E72" s="265">
        <f>SUM(E75:E79)</f>
        <v>0</v>
      </c>
      <c r="F72" s="265">
        <f>SUM(F75:F79)</f>
        <v>0</v>
      </c>
      <c r="G72" s="266">
        <v>0</v>
      </c>
      <c r="H72" s="221"/>
      <c r="I72" s="252">
        <f>SUM(I75:I79)</f>
        <v>0</v>
      </c>
      <c r="J72" s="275"/>
      <c r="K72" s="278"/>
      <c r="L72" s="364">
        <f>SUM(L74:L79)</f>
        <v>0</v>
      </c>
      <c r="M72" s="278"/>
      <c r="N72" s="278">
        <f>SUM(N75:N79)</f>
        <v>0</v>
      </c>
      <c r="O72" s="181">
        <f>E72-I72</f>
        <v>0</v>
      </c>
    </row>
    <row r="73" spans="1:15" s="66" customFormat="1" ht="47.25" x14ac:dyDescent="0.25">
      <c r="A73" s="214"/>
      <c r="B73" s="183" t="s">
        <v>65</v>
      </c>
      <c r="C73" s="158" t="s">
        <v>300</v>
      </c>
      <c r="D73" s="162"/>
      <c r="E73" s="184"/>
      <c r="F73" s="186">
        <f t="shared" si="2"/>
        <v>0</v>
      </c>
      <c r="G73" s="184"/>
      <c r="H73" s="209"/>
      <c r="I73" s="184"/>
      <c r="J73" s="276"/>
      <c r="K73" s="210"/>
      <c r="L73" s="179"/>
      <c r="M73" s="210"/>
      <c r="N73" s="211"/>
      <c r="O73" s="180"/>
    </row>
    <row r="74" spans="1:15" ht="78.75" x14ac:dyDescent="0.25">
      <c r="A74" s="214"/>
      <c r="B74" s="183" t="s">
        <v>66</v>
      </c>
      <c r="C74" s="158" t="s">
        <v>301</v>
      </c>
      <c r="D74" s="172"/>
      <c r="E74" s="187"/>
      <c r="F74" s="186"/>
      <c r="G74" s="187"/>
      <c r="H74" s="178"/>
      <c r="I74" s="187"/>
      <c r="J74" s="274"/>
      <c r="K74" s="178"/>
      <c r="L74" s="179"/>
      <c r="M74" s="178"/>
      <c r="N74" s="179"/>
      <c r="O74" s="180"/>
    </row>
    <row r="75" spans="1:15" ht="81.599999999999994" customHeight="1" x14ac:dyDescent="0.25">
      <c r="A75" s="215" t="s">
        <v>185</v>
      </c>
      <c r="B75" s="160" t="s">
        <v>67</v>
      </c>
      <c r="C75" s="156" t="s">
        <v>68</v>
      </c>
      <c r="D75" s="171"/>
      <c r="E75" s="173"/>
      <c r="F75" s="186"/>
      <c r="G75" s="173"/>
      <c r="H75" s="178"/>
      <c r="I75" s="173"/>
      <c r="J75" s="273"/>
      <c r="K75" s="178"/>
      <c r="L75" s="207"/>
      <c r="M75" s="178"/>
      <c r="N75" s="207"/>
      <c r="O75" s="180"/>
    </row>
    <row r="76" spans="1:15" ht="84" customHeight="1" x14ac:dyDescent="0.25">
      <c r="A76" s="214" t="s">
        <v>187</v>
      </c>
      <c r="B76" s="160" t="s">
        <v>302</v>
      </c>
      <c r="C76" s="156" t="s">
        <v>303</v>
      </c>
      <c r="D76" s="171"/>
      <c r="E76" s="185"/>
      <c r="F76" s="186"/>
      <c r="G76" s="185"/>
      <c r="H76" s="178"/>
      <c r="I76" s="185"/>
      <c r="J76" s="274"/>
      <c r="K76" s="178"/>
      <c r="L76" s="179"/>
      <c r="M76" s="178"/>
      <c r="N76" s="179"/>
      <c r="O76" s="180"/>
    </row>
    <row r="77" spans="1:15" ht="72.75" customHeight="1" x14ac:dyDescent="0.25">
      <c r="A77" s="214"/>
      <c r="B77" s="183" t="s">
        <v>93</v>
      </c>
      <c r="C77" s="158" t="s">
        <v>304</v>
      </c>
      <c r="D77" s="171"/>
      <c r="E77" s="187"/>
      <c r="F77" s="186"/>
      <c r="G77" s="187"/>
      <c r="H77" s="178"/>
      <c r="I77" s="187"/>
      <c r="J77" s="274"/>
      <c r="K77" s="178"/>
      <c r="L77" s="179"/>
      <c r="M77" s="208"/>
      <c r="N77" s="179"/>
      <c r="O77" s="180"/>
    </row>
    <row r="78" spans="1:15" ht="82.5" customHeight="1" x14ac:dyDescent="0.25">
      <c r="A78" s="214" t="s">
        <v>188</v>
      </c>
      <c r="B78" s="160" t="s">
        <v>305</v>
      </c>
      <c r="C78" s="156" t="s">
        <v>306</v>
      </c>
      <c r="D78" s="171"/>
      <c r="E78" s="185"/>
      <c r="F78" s="186"/>
      <c r="G78" s="185"/>
      <c r="H78" s="178"/>
      <c r="I78" s="185"/>
      <c r="J78" s="274"/>
      <c r="K78" s="178"/>
      <c r="L78" s="179"/>
      <c r="M78" s="178"/>
      <c r="N78" s="179"/>
      <c r="O78" s="180"/>
    </row>
    <row r="79" spans="1:15" ht="78.75" customHeight="1" x14ac:dyDescent="0.25">
      <c r="A79" s="214" t="s">
        <v>189</v>
      </c>
      <c r="B79" s="160" t="s">
        <v>307</v>
      </c>
      <c r="C79" s="156" t="s">
        <v>308</v>
      </c>
      <c r="D79" s="171"/>
      <c r="E79" s="185"/>
      <c r="F79" s="186"/>
      <c r="G79" s="185"/>
      <c r="H79" s="178"/>
      <c r="I79" s="185"/>
      <c r="J79" s="274"/>
      <c r="K79" s="178"/>
      <c r="L79" s="179"/>
      <c r="M79" s="178"/>
      <c r="N79" s="179"/>
      <c r="O79" s="180"/>
    </row>
    <row r="80" spans="1:15" ht="32.25" customHeight="1" x14ac:dyDescent="0.25">
      <c r="A80" s="250"/>
      <c r="B80" s="259" t="s">
        <v>125</v>
      </c>
      <c r="C80" s="257"/>
      <c r="D80" s="251"/>
      <c r="E80" s="252">
        <f>SUM(E83:E86)</f>
        <v>5820000</v>
      </c>
      <c r="F80" s="265">
        <f>SUM(F83:F86)</f>
        <v>1.3992927409480729E-2</v>
      </c>
      <c r="G80" s="265">
        <f>SUM(G83:G86)</f>
        <v>5820000</v>
      </c>
      <c r="H80" s="365">
        <f>G80/E80*100</f>
        <v>100</v>
      </c>
      <c r="I80" s="252">
        <f>SUM(I83:I86)</f>
        <v>5084000</v>
      </c>
      <c r="J80" s="366">
        <f>I80/E80*100</f>
        <v>87.353951890034367</v>
      </c>
      <c r="K80" s="367">
        <f>L80/F80*100</f>
        <v>100</v>
      </c>
      <c r="L80" s="368">
        <f>SUM(L82:L86)</f>
        <v>1.3992927409480729E-2</v>
      </c>
      <c r="M80" s="367">
        <f>N80*100/$F80</f>
        <v>87.353951890034367</v>
      </c>
      <c r="N80" s="367">
        <f>SUM(N83:N86)</f>
        <v>1.2223375077285228E-2</v>
      </c>
      <c r="O80" s="181"/>
    </row>
    <row r="81" spans="1:15" ht="52.5" customHeight="1" x14ac:dyDescent="0.25">
      <c r="A81" s="214"/>
      <c r="B81" s="183" t="s">
        <v>69</v>
      </c>
      <c r="C81" s="156" t="s">
        <v>309</v>
      </c>
      <c r="D81" s="162"/>
      <c r="E81" s="194"/>
      <c r="F81" s="186"/>
      <c r="G81" s="194"/>
      <c r="H81" s="178"/>
      <c r="I81" s="317"/>
      <c r="J81" s="274"/>
      <c r="K81" s="178"/>
      <c r="L81" s="179"/>
      <c r="M81" s="178"/>
      <c r="N81" s="179"/>
      <c r="O81" s="180"/>
    </row>
    <row r="82" spans="1:15" ht="96.75" customHeight="1" x14ac:dyDescent="0.25">
      <c r="A82" s="214"/>
      <c r="B82" s="183" t="s">
        <v>310</v>
      </c>
      <c r="C82" s="158" t="s">
        <v>311</v>
      </c>
      <c r="D82" s="166" t="s">
        <v>312</v>
      </c>
      <c r="E82" s="184"/>
      <c r="F82" s="186">
        <f t="shared" si="2"/>
        <v>0</v>
      </c>
      <c r="G82" s="184"/>
      <c r="H82" s="178"/>
      <c r="I82" s="315"/>
      <c r="J82" s="274"/>
      <c r="K82" s="178"/>
      <c r="L82" s="179"/>
      <c r="M82" s="178"/>
      <c r="N82" s="179"/>
      <c r="O82" s="180"/>
    </row>
    <row r="83" spans="1:15" ht="104.25" customHeight="1" x14ac:dyDescent="0.25">
      <c r="A83" s="214" t="s">
        <v>190</v>
      </c>
      <c r="B83" s="160" t="s">
        <v>313</v>
      </c>
      <c r="C83" s="156" t="s">
        <v>314</v>
      </c>
      <c r="D83" s="171" t="s">
        <v>315</v>
      </c>
      <c r="E83" s="194"/>
      <c r="F83" s="186"/>
      <c r="G83" s="194"/>
      <c r="H83" s="178"/>
      <c r="I83" s="317"/>
      <c r="J83" s="274"/>
      <c r="K83" s="178"/>
      <c r="L83" s="179"/>
      <c r="M83" s="178"/>
      <c r="N83" s="179"/>
      <c r="O83" s="180"/>
    </row>
    <row r="84" spans="1:15" ht="78.75" customHeight="1" x14ac:dyDescent="0.25">
      <c r="A84" s="214"/>
      <c r="B84" s="183" t="s">
        <v>70</v>
      </c>
      <c r="C84" s="158" t="s">
        <v>316</v>
      </c>
      <c r="D84" s="166" t="s">
        <v>96</v>
      </c>
      <c r="E84" s="184"/>
      <c r="F84" s="186"/>
      <c r="G84" s="184"/>
      <c r="H84" s="178"/>
      <c r="I84" s="315"/>
      <c r="J84" s="274"/>
      <c r="K84" s="178"/>
      <c r="L84" s="179"/>
      <c r="M84" s="208"/>
      <c r="N84" s="179"/>
      <c r="O84" s="180"/>
    </row>
    <row r="85" spans="1:15" ht="174.75" customHeight="1" x14ac:dyDescent="0.25">
      <c r="A85" s="214" t="s">
        <v>191</v>
      </c>
      <c r="B85" s="160" t="s">
        <v>317</v>
      </c>
      <c r="C85" s="156" t="s">
        <v>318</v>
      </c>
      <c r="D85" s="162" t="s">
        <v>319</v>
      </c>
      <c r="E85" s="173"/>
      <c r="F85" s="186"/>
      <c r="G85" s="173"/>
      <c r="H85" s="178"/>
      <c r="I85" s="313"/>
      <c r="J85" s="274"/>
      <c r="K85" s="178"/>
      <c r="L85" s="179"/>
      <c r="M85" s="178"/>
      <c r="N85" s="179"/>
      <c r="O85" s="180"/>
    </row>
    <row r="86" spans="1:15" ht="156.75" customHeight="1" x14ac:dyDescent="0.25">
      <c r="A86" s="217" t="s">
        <v>186</v>
      </c>
      <c r="B86" s="160" t="s">
        <v>71</v>
      </c>
      <c r="C86" s="156" t="s">
        <v>72</v>
      </c>
      <c r="D86" s="171" t="s">
        <v>320</v>
      </c>
      <c r="E86" s="284">
        <v>5820000</v>
      </c>
      <c r="F86" s="186">
        <f t="shared" si="2"/>
        <v>1.3992927409480729E-2</v>
      </c>
      <c r="G86" s="284">
        <v>5820000</v>
      </c>
      <c r="H86" s="178">
        <f>G86/E86*100</f>
        <v>100</v>
      </c>
      <c r="I86" s="313">
        <v>5084000</v>
      </c>
      <c r="J86" s="274">
        <f>I86/E86*100</f>
        <v>87.353951890034367</v>
      </c>
      <c r="K86" s="178">
        <f t="shared" ref="K86" si="21">H86</f>
        <v>100</v>
      </c>
      <c r="L86" s="179">
        <f t="shared" ref="L86" si="22">(K86*$F86/100)</f>
        <v>1.3992927409480729E-2</v>
      </c>
      <c r="M86" s="178">
        <f>J86</f>
        <v>87.353951890034367</v>
      </c>
      <c r="N86" s="179">
        <f>(M86*$F86/100)</f>
        <v>1.2223375077285228E-2</v>
      </c>
      <c r="O86" s="180">
        <f>E86-I86</f>
        <v>736000</v>
      </c>
    </row>
    <row r="87" spans="1:15" ht="33" customHeight="1" x14ac:dyDescent="0.25">
      <c r="A87" s="250"/>
      <c r="B87" s="259" t="s">
        <v>321</v>
      </c>
      <c r="C87" s="257"/>
      <c r="D87" s="261"/>
      <c r="E87" s="369">
        <f>SUM(E90:E103)</f>
        <v>238788971</v>
      </c>
      <c r="F87" s="369">
        <f>SUM(F90:F103)</f>
        <v>0.57411627790164932</v>
      </c>
      <c r="G87" s="369">
        <f>SUM(G90:G103)</f>
        <v>238788971</v>
      </c>
      <c r="H87" s="369">
        <f>G87/E87*100</f>
        <v>100</v>
      </c>
      <c r="I87" s="369">
        <f>SUM(I90:I103)</f>
        <v>220041572</v>
      </c>
      <c r="J87" s="278">
        <f>I87/E87*100</f>
        <v>92.148967801364662</v>
      </c>
      <c r="K87" s="278">
        <f>L87/F87*100</f>
        <v>99.999999999999972</v>
      </c>
      <c r="L87" s="212">
        <f>SUM(L90:L103)</f>
        <v>0.57411627790164921</v>
      </c>
      <c r="M87" s="278">
        <f>N87*100/$F87</f>
        <v>92.15759089644051</v>
      </c>
      <c r="N87" s="278">
        <f>SUM(N90:N103)</f>
        <v>0.52909173065847348</v>
      </c>
      <c r="O87" s="181"/>
    </row>
    <row r="88" spans="1:15" ht="51" customHeight="1" x14ac:dyDescent="0.25">
      <c r="A88" s="214"/>
      <c r="B88" s="233" t="s">
        <v>29</v>
      </c>
      <c r="C88" s="155" t="s">
        <v>150</v>
      </c>
      <c r="D88" s="174">
        <v>1</v>
      </c>
      <c r="E88" s="189"/>
      <c r="F88" s="186">
        <f t="shared" si="2"/>
        <v>0</v>
      </c>
      <c r="G88" s="189"/>
      <c r="H88" s="178"/>
      <c r="I88" s="314"/>
      <c r="J88" s="274"/>
      <c r="K88" s="208"/>
      <c r="L88" s="179"/>
      <c r="M88" s="208"/>
      <c r="N88" s="179"/>
      <c r="O88" s="180"/>
    </row>
    <row r="89" spans="1:15" ht="48" customHeight="1" x14ac:dyDescent="0.25">
      <c r="A89" s="214"/>
      <c r="B89" s="233" t="s">
        <v>34</v>
      </c>
      <c r="C89" s="158" t="s">
        <v>322</v>
      </c>
      <c r="D89" s="159" t="s">
        <v>155</v>
      </c>
      <c r="E89" s="184"/>
      <c r="F89" s="186"/>
      <c r="G89" s="184"/>
      <c r="H89" s="178"/>
      <c r="I89" s="315"/>
      <c r="J89" s="274"/>
      <c r="K89" s="178"/>
      <c r="L89" s="179"/>
      <c r="M89" s="178"/>
      <c r="N89" s="179"/>
      <c r="O89" s="180"/>
    </row>
    <row r="90" spans="1:15" ht="54" customHeight="1" x14ac:dyDescent="0.25">
      <c r="A90" s="214" t="s">
        <v>192</v>
      </c>
      <c r="B90" s="160" t="s">
        <v>73</v>
      </c>
      <c r="C90" s="156" t="s">
        <v>74</v>
      </c>
      <c r="D90" s="159" t="s">
        <v>75</v>
      </c>
      <c r="E90" s="285">
        <v>4421591</v>
      </c>
      <c r="F90" s="186">
        <f t="shared" ref="F90:F152" si="23">E90/$E$187*100</f>
        <v>1.0630756339761736E-2</v>
      </c>
      <c r="G90" s="285">
        <v>4421591</v>
      </c>
      <c r="H90" s="178">
        <f>G90/E90*100</f>
        <v>100</v>
      </c>
      <c r="I90" s="318">
        <v>4401000</v>
      </c>
      <c r="J90" s="274">
        <f t="shared" ref="J90:J93" si="24">I90/E90*100</f>
        <v>99.534307899577328</v>
      </c>
      <c r="K90" s="178">
        <f t="shared" ref="K90:K102" si="25">H90</f>
        <v>100</v>
      </c>
      <c r="L90" s="179">
        <f t="shared" ref="L90:L93" si="26">(K90*$F90/100)</f>
        <v>1.0630756339761736E-2</v>
      </c>
      <c r="M90" s="178">
        <v>100</v>
      </c>
      <c r="N90" s="179">
        <f t="shared" ref="N90:N93" si="27">(M90*$F90/100)</f>
        <v>1.0630756339761736E-2</v>
      </c>
      <c r="O90" s="180">
        <f>E90-I90</f>
        <v>20591</v>
      </c>
    </row>
    <row r="91" spans="1:15" ht="51.75" customHeight="1" x14ac:dyDescent="0.25">
      <c r="A91" s="215" t="s">
        <v>193</v>
      </c>
      <c r="B91" s="160" t="s">
        <v>35</v>
      </c>
      <c r="C91" s="156" t="s">
        <v>76</v>
      </c>
      <c r="D91" s="162" t="s">
        <v>323</v>
      </c>
      <c r="E91" s="283">
        <v>1334000</v>
      </c>
      <c r="F91" s="186">
        <f t="shared" si="23"/>
        <v>3.2073136021043458E-3</v>
      </c>
      <c r="G91" s="283">
        <v>1334000</v>
      </c>
      <c r="H91" s="178">
        <f>G91/E91*100</f>
        <v>100</v>
      </c>
      <c r="I91" s="311">
        <v>1334000</v>
      </c>
      <c r="J91" s="274">
        <f t="shared" si="24"/>
        <v>100</v>
      </c>
      <c r="K91" s="178">
        <f t="shared" si="25"/>
        <v>100</v>
      </c>
      <c r="L91" s="179">
        <f t="shared" si="26"/>
        <v>3.2073136021043458E-3</v>
      </c>
      <c r="M91" s="178">
        <f>J91</f>
        <v>100</v>
      </c>
      <c r="N91" s="179">
        <f t="shared" si="27"/>
        <v>3.2073136021043458E-3</v>
      </c>
      <c r="O91" s="180">
        <f t="shared" ref="O91:O102" si="28">E91-I91</f>
        <v>0</v>
      </c>
    </row>
    <row r="92" spans="1:15" ht="72" customHeight="1" x14ac:dyDescent="0.25">
      <c r="A92" s="214" t="s">
        <v>194</v>
      </c>
      <c r="B92" s="160" t="s">
        <v>37</v>
      </c>
      <c r="C92" s="156" t="s">
        <v>77</v>
      </c>
      <c r="D92" s="159" t="s">
        <v>145</v>
      </c>
      <c r="E92" s="283"/>
      <c r="F92" s="186"/>
      <c r="G92" s="283"/>
      <c r="H92" s="178"/>
      <c r="I92" s="311">
        <v>0</v>
      </c>
      <c r="J92" s="274"/>
      <c r="K92" s="178"/>
      <c r="L92" s="179"/>
      <c r="M92" s="178"/>
      <c r="N92" s="179"/>
      <c r="O92" s="180"/>
    </row>
    <row r="93" spans="1:15" ht="72" customHeight="1" x14ac:dyDescent="0.25">
      <c r="A93" s="214" t="s">
        <v>195</v>
      </c>
      <c r="B93" s="160" t="s">
        <v>38</v>
      </c>
      <c r="C93" s="156" t="s">
        <v>78</v>
      </c>
      <c r="D93" s="159" t="s">
        <v>324</v>
      </c>
      <c r="E93" s="285">
        <v>16960000</v>
      </c>
      <c r="F93" s="186">
        <f t="shared" si="23"/>
        <v>4.0776640698418076E-2</v>
      </c>
      <c r="G93" s="285">
        <v>16960000</v>
      </c>
      <c r="H93" s="178">
        <f t="shared" ref="H93" si="29">G93/E93*100</f>
        <v>100</v>
      </c>
      <c r="I93" s="319">
        <v>11510000</v>
      </c>
      <c r="J93" s="274">
        <f t="shared" si="24"/>
        <v>67.865566037735846</v>
      </c>
      <c r="K93" s="178">
        <f t="shared" si="25"/>
        <v>100</v>
      </c>
      <c r="L93" s="179">
        <f t="shared" si="26"/>
        <v>4.0776640698418076E-2</v>
      </c>
      <c r="M93" s="178">
        <f>J93</f>
        <v>67.865566037735846</v>
      </c>
      <c r="N93" s="179">
        <f t="shared" si="27"/>
        <v>2.7673298021155191E-2</v>
      </c>
      <c r="O93" s="180">
        <f t="shared" si="28"/>
        <v>5450000</v>
      </c>
    </row>
    <row r="94" spans="1:15" ht="72" customHeight="1" x14ac:dyDescent="0.25">
      <c r="A94" s="214"/>
      <c r="B94" s="233" t="s">
        <v>41</v>
      </c>
      <c r="C94" s="158" t="s">
        <v>152</v>
      </c>
      <c r="D94" s="159" t="s">
        <v>255</v>
      </c>
      <c r="E94" s="184"/>
      <c r="F94" s="186"/>
      <c r="G94" s="184"/>
      <c r="H94" s="178"/>
      <c r="I94" s="315"/>
      <c r="J94" s="274"/>
      <c r="K94" s="178">
        <f t="shared" si="25"/>
        <v>0</v>
      </c>
      <c r="L94" s="179"/>
      <c r="M94" s="178"/>
      <c r="N94" s="179"/>
      <c r="O94" s="180">
        <f t="shared" si="28"/>
        <v>0</v>
      </c>
    </row>
    <row r="95" spans="1:15" ht="72" customHeight="1" x14ac:dyDescent="0.25">
      <c r="A95" s="214" t="s">
        <v>196</v>
      </c>
      <c r="B95" s="160" t="s">
        <v>44</v>
      </c>
      <c r="C95" s="156" t="s">
        <v>79</v>
      </c>
      <c r="D95" s="159" t="s">
        <v>89</v>
      </c>
      <c r="E95" s="285">
        <v>170616380</v>
      </c>
      <c r="F95" s="186">
        <f t="shared" si="23"/>
        <v>0.41021007220075251</v>
      </c>
      <c r="G95" s="285">
        <v>170616380</v>
      </c>
      <c r="H95" s="178">
        <f>G95/E95*100</f>
        <v>100</v>
      </c>
      <c r="I95" s="320">
        <v>170616380</v>
      </c>
      <c r="J95" s="274">
        <f>I95/E95*100</f>
        <v>100</v>
      </c>
      <c r="K95" s="178">
        <f t="shared" si="25"/>
        <v>100</v>
      </c>
      <c r="L95" s="179">
        <f t="shared" ref="L95" si="30">(K95*$F95/100)</f>
        <v>0.41021007220075245</v>
      </c>
      <c r="M95" s="178">
        <f>J95</f>
        <v>100</v>
      </c>
      <c r="N95" s="179">
        <f>(M95*$F95/100)</f>
        <v>0.41021007220075245</v>
      </c>
      <c r="O95" s="180">
        <f t="shared" si="28"/>
        <v>0</v>
      </c>
    </row>
    <row r="96" spans="1:15" ht="72" customHeight="1" x14ac:dyDescent="0.25">
      <c r="A96" s="214"/>
      <c r="B96" s="233" t="s">
        <v>45</v>
      </c>
      <c r="C96" s="158" t="s">
        <v>153</v>
      </c>
      <c r="D96" s="159" t="s">
        <v>157</v>
      </c>
      <c r="E96" s="184"/>
      <c r="F96" s="186"/>
      <c r="G96" s="184"/>
      <c r="H96" s="178"/>
      <c r="I96" s="315"/>
      <c r="J96" s="274"/>
      <c r="K96" s="178">
        <f t="shared" si="25"/>
        <v>0</v>
      </c>
      <c r="L96" s="179"/>
      <c r="M96" s="178"/>
      <c r="N96" s="179"/>
      <c r="O96" s="180">
        <f t="shared" si="28"/>
        <v>0</v>
      </c>
    </row>
    <row r="97" spans="1:15" ht="96.75" customHeight="1" x14ac:dyDescent="0.25">
      <c r="A97" s="214" t="s">
        <v>197</v>
      </c>
      <c r="B97" s="160" t="s">
        <v>46</v>
      </c>
      <c r="C97" s="156" t="s">
        <v>80</v>
      </c>
      <c r="D97" s="159" t="s">
        <v>81</v>
      </c>
      <c r="E97" s="283">
        <v>4377000</v>
      </c>
      <c r="F97" s="186">
        <f t="shared" si="23"/>
        <v>1.0523546953831125E-2</v>
      </c>
      <c r="G97" s="283">
        <v>4377000</v>
      </c>
      <c r="H97" s="178">
        <f>G97/E97*100</f>
        <v>100</v>
      </c>
      <c r="I97" s="311">
        <v>3350192</v>
      </c>
      <c r="J97" s="274">
        <f t="shared" ref="J97:J98" si="31">I97/E97*100</f>
        <v>76.540827050491202</v>
      </c>
      <c r="K97" s="178">
        <f t="shared" si="25"/>
        <v>100</v>
      </c>
      <c r="L97" s="179">
        <f t="shared" ref="L97:L98" si="32">(K97*$F97/100)</f>
        <v>1.0523546953831125E-2</v>
      </c>
      <c r="M97" s="178">
        <f>J97</f>
        <v>76.540827050491202</v>
      </c>
      <c r="N97" s="179">
        <f t="shared" ref="N97:N98" si="33">(M97*$F97/100)</f>
        <v>8.054809873509117E-3</v>
      </c>
      <c r="O97" s="180">
        <f t="shared" si="28"/>
        <v>1026808</v>
      </c>
    </row>
    <row r="98" spans="1:15" ht="87.75" customHeight="1" x14ac:dyDescent="0.25">
      <c r="A98" s="214" t="s">
        <v>198</v>
      </c>
      <c r="B98" s="160" t="s">
        <v>84</v>
      </c>
      <c r="C98" s="156" t="s">
        <v>50</v>
      </c>
      <c r="D98" s="159" t="s">
        <v>146</v>
      </c>
      <c r="E98" s="286">
        <v>1830000</v>
      </c>
      <c r="F98" s="186">
        <f t="shared" si="23"/>
        <v>4.3998379998882705E-3</v>
      </c>
      <c r="G98" s="286">
        <v>1830000</v>
      </c>
      <c r="H98" s="178">
        <f>G98/E98*100</f>
        <v>100</v>
      </c>
      <c r="I98" s="321">
        <v>1450000</v>
      </c>
      <c r="J98" s="274">
        <f t="shared" si="31"/>
        <v>79.234972677595621</v>
      </c>
      <c r="K98" s="178">
        <f t="shared" si="25"/>
        <v>100</v>
      </c>
      <c r="L98" s="179">
        <f t="shared" si="32"/>
        <v>4.3998379998882705E-3</v>
      </c>
      <c r="M98" s="178">
        <f>J98</f>
        <v>79.234972677595621</v>
      </c>
      <c r="N98" s="179">
        <f t="shared" si="33"/>
        <v>3.486210437069941E-3</v>
      </c>
      <c r="O98" s="180">
        <f t="shared" si="28"/>
        <v>380000</v>
      </c>
    </row>
    <row r="99" spans="1:15" ht="72" customHeight="1" x14ac:dyDescent="0.25">
      <c r="A99" s="214"/>
      <c r="B99" s="233" t="s">
        <v>54</v>
      </c>
      <c r="C99" s="192" t="s">
        <v>267</v>
      </c>
      <c r="D99" s="175" t="s">
        <v>268</v>
      </c>
      <c r="E99" s="189"/>
      <c r="F99" s="186">
        <f t="shared" si="23"/>
        <v>0</v>
      </c>
      <c r="G99" s="189"/>
      <c r="H99" s="178"/>
      <c r="I99" s="314"/>
      <c r="J99" s="274"/>
      <c r="K99" s="178">
        <f t="shared" si="25"/>
        <v>0</v>
      </c>
      <c r="L99" s="179"/>
      <c r="M99" s="178"/>
      <c r="N99" s="179"/>
      <c r="O99" s="180">
        <f t="shared" si="28"/>
        <v>0</v>
      </c>
    </row>
    <row r="100" spans="1:15" ht="66" customHeight="1" x14ac:dyDescent="0.25">
      <c r="A100" s="214"/>
      <c r="B100" s="183" t="s">
        <v>85</v>
      </c>
      <c r="C100" s="158" t="s">
        <v>325</v>
      </c>
      <c r="D100" s="172">
        <v>80</v>
      </c>
      <c r="E100" s="184"/>
      <c r="F100" s="186">
        <f t="shared" si="23"/>
        <v>0</v>
      </c>
      <c r="G100" s="184"/>
      <c r="H100" s="178"/>
      <c r="I100" s="315"/>
      <c r="J100" s="274"/>
      <c r="K100" s="178">
        <f t="shared" si="25"/>
        <v>0</v>
      </c>
      <c r="L100" s="179"/>
      <c r="M100" s="208"/>
      <c r="N100" s="179"/>
      <c r="O100" s="180">
        <f t="shared" si="28"/>
        <v>0</v>
      </c>
    </row>
    <row r="101" spans="1:15" ht="102.75" customHeight="1" x14ac:dyDescent="0.25">
      <c r="A101" s="214" t="s">
        <v>199</v>
      </c>
      <c r="B101" s="160" t="s">
        <v>326</v>
      </c>
      <c r="C101" s="156" t="s">
        <v>327</v>
      </c>
      <c r="D101" s="172" t="s">
        <v>328</v>
      </c>
      <c r="E101" s="284"/>
      <c r="F101" s="186"/>
      <c r="G101" s="196"/>
      <c r="H101" s="178"/>
      <c r="I101" s="321"/>
      <c r="J101" s="274"/>
      <c r="K101" s="178"/>
      <c r="L101" s="179"/>
      <c r="M101" s="178"/>
      <c r="N101" s="179"/>
      <c r="O101" s="180">
        <f t="shared" si="28"/>
        <v>0</v>
      </c>
    </row>
    <row r="102" spans="1:15" ht="107.25" customHeight="1" x14ac:dyDescent="0.25">
      <c r="A102" s="218">
        <v>47</v>
      </c>
      <c r="B102" s="160" t="s">
        <v>329</v>
      </c>
      <c r="C102" s="156" t="s">
        <v>330</v>
      </c>
      <c r="D102" s="172" t="s">
        <v>331</v>
      </c>
      <c r="E102" s="284">
        <v>39250000</v>
      </c>
      <c r="F102" s="186">
        <f t="shared" si="23"/>
        <v>9.4368110106893235E-2</v>
      </c>
      <c r="G102" s="284">
        <v>39250000</v>
      </c>
      <c r="H102" s="178">
        <f>G102/E102*100</f>
        <v>100</v>
      </c>
      <c r="I102" s="311">
        <v>27380000</v>
      </c>
      <c r="J102" s="274">
        <f t="shared" ref="J102" si="34">I102/E102*100</f>
        <v>69.757961783439498</v>
      </c>
      <c r="K102" s="178">
        <f t="shared" si="25"/>
        <v>100</v>
      </c>
      <c r="L102" s="179">
        <f t="shared" ref="L102" si="35">(K102*$F102/100)</f>
        <v>9.4368110106893235E-2</v>
      </c>
      <c r="M102" s="178">
        <f>J102</f>
        <v>69.757961783439498</v>
      </c>
      <c r="N102" s="179">
        <f t="shared" ref="N102" si="36">(M102*$F102/100)</f>
        <v>6.5829270184120686E-2</v>
      </c>
      <c r="O102" s="180">
        <f t="shared" si="28"/>
        <v>11870000</v>
      </c>
    </row>
    <row r="103" spans="1:15" ht="89.25" customHeight="1" x14ac:dyDescent="0.25">
      <c r="A103" s="219">
        <v>48</v>
      </c>
      <c r="B103" s="160" t="s">
        <v>332</v>
      </c>
      <c r="C103" s="156" t="s">
        <v>333</v>
      </c>
      <c r="D103" s="172" t="s">
        <v>334</v>
      </c>
      <c r="E103" s="284"/>
      <c r="F103" s="186"/>
      <c r="G103" s="185"/>
      <c r="H103" s="178"/>
      <c r="I103" s="311"/>
      <c r="J103" s="274"/>
      <c r="K103" s="178"/>
      <c r="L103" s="179"/>
      <c r="M103" s="178"/>
      <c r="N103" s="179"/>
      <c r="O103" s="180"/>
    </row>
    <row r="104" spans="1:15" s="262" customFormat="1" ht="30.75" customHeight="1" x14ac:dyDescent="0.25">
      <c r="A104" s="370"/>
      <c r="B104" s="263" t="s">
        <v>335</v>
      </c>
      <c r="C104" s="264"/>
      <c r="D104" s="371"/>
      <c r="E104" s="280">
        <f>SUM(E107:E119)</f>
        <v>189390780</v>
      </c>
      <c r="F104" s="281">
        <f>SUM(F107:F119)</f>
        <v>0.45534904408332211</v>
      </c>
      <c r="G104" s="281">
        <f>SUM(G107:G119)</f>
        <v>189390780</v>
      </c>
      <c r="H104" s="365">
        <f>G104/E104*100</f>
        <v>100</v>
      </c>
      <c r="I104" s="369">
        <f>SUM(I107:I119)</f>
        <v>187566040</v>
      </c>
      <c r="J104" s="275">
        <f>I104/E104*100</f>
        <v>99.036521207632177</v>
      </c>
      <c r="K104" s="278">
        <f>L104/F104*100</f>
        <v>100.00000000000003</v>
      </c>
      <c r="L104" s="212">
        <f>SUM(L107:L119)</f>
        <v>0.45534904408332216</v>
      </c>
      <c r="M104" s="278">
        <f>N104*100/$F104</f>
        <v>99.082141168646132</v>
      </c>
      <c r="N104" s="278">
        <f>SUM(N107:N119)</f>
        <v>0.45116958266871793</v>
      </c>
      <c r="O104" s="181"/>
    </row>
    <row r="105" spans="1:15" ht="85.5" customHeight="1" x14ac:dyDescent="0.25">
      <c r="A105" s="220"/>
      <c r="B105" s="228" t="s">
        <v>29</v>
      </c>
      <c r="C105" s="155" t="s">
        <v>150</v>
      </c>
      <c r="D105" s="174">
        <v>1</v>
      </c>
      <c r="E105" s="189"/>
      <c r="F105" s="186">
        <f t="shared" si="23"/>
        <v>0</v>
      </c>
      <c r="G105" s="189"/>
      <c r="H105" s="178"/>
      <c r="I105" s="314"/>
      <c r="J105" s="274"/>
      <c r="K105" s="178"/>
      <c r="L105" s="179"/>
      <c r="M105" s="178"/>
      <c r="N105" s="179"/>
      <c r="O105" s="180"/>
    </row>
    <row r="106" spans="1:15" ht="63.75" customHeight="1" x14ac:dyDescent="0.25">
      <c r="A106" s="220"/>
      <c r="B106" s="228" t="s">
        <v>34</v>
      </c>
      <c r="C106" s="197" t="s">
        <v>151</v>
      </c>
      <c r="D106" s="159" t="s">
        <v>155</v>
      </c>
      <c r="E106" s="184"/>
      <c r="F106" s="186">
        <f t="shared" si="23"/>
        <v>0</v>
      </c>
      <c r="G106" s="184"/>
      <c r="H106" s="178"/>
      <c r="I106" s="315"/>
      <c r="J106" s="274"/>
      <c r="K106" s="178"/>
      <c r="L106" s="179"/>
      <c r="M106" s="178"/>
      <c r="N106" s="179"/>
      <c r="O106" s="180"/>
    </row>
    <row r="107" spans="1:15" ht="51" customHeight="1" x14ac:dyDescent="0.25">
      <c r="A107" s="215" t="s">
        <v>360</v>
      </c>
      <c r="B107" s="160" t="s">
        <v>73</v>
      </c>
      <c r="C107" s="156" t="s">
        <v>74</v>
      </c>
      <c r="D107" s="159" t="s">
        <v>336</v>
      </c>
      <c r="E107" s="287">
        <v>9639400</v>
      </c>
      <c r="F107" s="186">
        <f t="shared" si="23"/>
        <v>2.3175846129028958E-2</v>
      </c>
      <c r="G107" s="287">
        <v>9639400</v>
      </c>
      <c r="H107" s="178">
        <f>G107/E107*100</f>
        <v>100</v>
      </c>
      <c r="I107" s="313">
        <v>7901060</v>
      </c>
      <c r="J107" s="273">
        <f>I107/E107*100</f>
        <v>81.966304956740046</v>
      </c>
      <c r="K107" s="178">
        <f t="shared" ref="K107:K117" si="37">H107</f>
        <v>100</v>
      </c>
      <c r="L107" s="207">
        <f t="shared" ref="L107" si="38">(K107*$F107/100)</f>
        <v>2.3175846129028958E-2</v>
      </c>
      <c r="M107" s="178">
        <f>J107</f>
        <v>81.966304956740046</v>
      </c>
      <c r="N107" s="207">
        <f>(M107*$F107/100)</f>
        <v>1.8996384714424708E-2</v>
      </c>
      <c r="O107" s="180">
        <f t="shared" ref="O107:O113" si="39">E107-I107</f>
        <v>1738340</v>
      </c>
    </row>
    <row r="108" spans="1:15" ht="86.25" customHeight="1" x14ac:dyDescent="0.25">
      <c r="A108" s="219">
        <v>50</v>
      </c>
      <c r="B108" s="160" t="s">
        <v>35</v>
      </c>
      <c r="C108" s="156" t="s">
        <v>76</v>
      </c>
      <c r="D108" s="159" t="s">
        <v>36</v>
      </c>
      <c r="E108" s="287"/>
      <c r="F108" s="186"/>
      <c r="G108" s="185"/>
      <c r="H108" s="178"/>
      <c r="I108" s="311">
        <v>0</v>
      </c>
      <c r="J108" s="274"/>
      <c r="K108" s="178"/>
      <c r="L108" s="179"/>
      <c r="M108" s="178"/>
      <c r="N108" s="179"/>
      <c r="O108" s="180"/>
    </row>
    <row r="109" spans="1:15" ht="66" customHeight="1" x14ac:dyDescent="0.25">
      <c r="A109" s="219">
        <v>51</v>
      </c>
      <c r="B109" s="160" t="s">
        <v>37</v>
      </c>
      <c r="C109" s="156" t="s">
        <v>77</v>
      </c>
      <c r="D109" s="159" t="s">
        <v>86</v>
      </c>
      <c r="E109" s="287"/>
      <c r="F109" s="186"/>
      <c r="G109" s="185"/>
      <c r="H109" s="178"/>
      <c r="I109" s="311">
        <v>0</v>
      </c>
      <c r="J109" s="274"/>
      <c r="K109" s="178"/>
      <c r="L109" s="179"/>
      <c r="M109" s="178"/>
      <c r="N109" s="179"/>
      <c r="O109" s="180"/>
    </row>
    <row r="110" spans="1:15" ht="81.75" customHeight="1" x14ac:dyDescent="0.25">
      <c r="A110" s="219">
        <v>52</v>
      </c>
      <c r="B110" s="160" t="s">
        <v>38</v>
      </c>
      <c r="C110" s="156" t="s">
        <v>78</v>
      </c>
      <c r="D110" s="159" t="s">
        <v>87</v>
      </c>
      <c r="E110" s="287"/>
      <c r="F110" s="186"/>
      <c r="G110" s="185"/>
      <c r="H110" s="178"/>
      <c r="I110" s="311">
        <v>0</v>
      </c>
      <c r="J110" s="274"/>
      <c r="K110" s="178"/>
      <c r="L110" s="179"/>
      <c r="M110" s="178"/>
      <c r="N110" s="179"/>
      <c r="O110" s="180"/>
    </row>
    <row r="111" spans="1:15" ht="69.75" customHeight="1" x14ac:dyDescent="0.25">
      <c r="A111" s="219"/>
      <c r="B111" s="228" t="s">
        <v>41</v>
      </c>
      <c r="C111" s="197" t="s">
        <v>152</v>
      </c>
      <c r="D111" s="159" t="s">
        <v>255</v>
      </c>
      <c r="E111" s="187"/>
      <c r="F111" s="186"/>
      <c r="G111" s="187"/>
      <c r="H111" s="178"/>
      <c r="I111" s="312"/>
      <c r="J111" s="274"/>
      <c r="K111" s="178">
        <f t="shared" si="37"/>
        <v>0</v>
      </c>
      <c r="L111" s="179"/>
      <c r="M111" s="178"/>
      <c r="N111" s="179"/>
      <c r="O111" s="180">
        <f t="shared" si="39"/>
        <v>0</v>
      </c>
    </row>
    <row r="112" spans="1:15" ht="69.75" customHeight="1" x14ac:dyDescent="0.25">
      <c r="A112" s="219">
        <v>53</v>
      </c>
      <c r="B112" s="160" t="s">
        <v>44</v>
      </c>
      <c r="C112" s="156" t="s">
        <v>79</v>
      </c>
      <c r="D112" s="159" t="s">
        <v>237</v>
      </c>
      <c r="E112" s="287">
        <v>179751380</v>
      </c>
      <c r="F112" s="186">
        <f t="shared" si="23"/>
        <v>0.43217319795429315</v>
      </c>
      <c r="G112" s="287">
        <v>179751380</v>
      </c>
      <c r="H112" s="178">
        <f>G112/E112*100</f>
        <v>100</v>
      </c>
      <c r="I112" s="311">
        <v>179664980</v>
      </c>
      <c r="J112" s="274">
        <f>I112/E112*100</f>
        <v>99.951933609633485</v>
      </c>
      <c r="K112" s="178">
        <f t="shared" si="37"/>
        <v>100</v>
      </c>
      <c r="L112" s="179">
        <f>(K112*$F112/100)</f>
        <v>0.43217319795429321</v>
      </c>
      <c r="M112" s="178">
        <v>100</v>
      </c>
      <c r="N112" s="179">
        <f>(M112*$F112/100)</f>
        <v>0.43217319795429321</v>
      </c>
      <c r="O112" s="180">
        <f t="shared" si="39"/>
        <v>86400</v>
      </c>
    </row>
    <row r="113" spans="1:15" ht="66" customHeight="1" x14ac:dyDescent="0.25">
      <c r="A113" s="219"/>
      <c r="B113" s="228" t="s">
        <v>45</v>
      </c>
      <c r="C113" s="197" t="s">
        <v>337</v>
      </c>
      <c r="D113" s="159" t="s">
        <v>90</v>
      </c>
      <c r="E113" s="187"/>
      <c r="F113" s="186"/>
      <c r="G113" s="187"/>
      <c r="H113" s="178"/>
      <c r="I113" s="312"/>
      <c r="J113" s="274"/>
      <c r="K113" s="178">
        <f t="shared" si="37"/>
        <v>0</v>
      </c>
      <c r="L113" s="179"/>
      <c r="M113" s="178"/>
      <c r="N113" s="179"/>
      <c r="O113" s="180">
        <f t="shared" si="39"/>
        <v>0</v>
      </c>
    </row>
    <row r="114" spans="1:15" ht="81.75" customHeight="1" x14ac:dyDescent="0.25">
      <c r="A114" s="219">
        <v>54</v>
      </c>
      <c r="B114" s="160" t="s">
        <v>46</v>
      </c>
      <c r="C114" s="156" t="s">
        <v>80</v>
      </c>
      <c r="D114" s="159" t="s">
        <v>81</v>
      </c>
      <c r="E114" s="287"/>
      <c r="F114" s="186"/>
      <c r="G114" s="173"/>
      <c r="H114" s="178"/>
      <c r="I114" s="313"/>
      <c r="J114" s="274"/>
      <c r="K114" s="178"/>
      <c r="L114" s="179"/>
      <c r="M114" s="178"/>
      <c r="N114" s="179"/>
      <c r="O114" s="180"/>
    </row>
    <row r="115" spans="1:15" ht="56.25" customHeight="1" x14ac:dyDescent="0.25">
      <c r="A115" s="219">
        <v>55</v>
      </c>
      <c r="B115" s="160" t="s">
        <v>82</v>
      </c>
      <c r="C115" s="156" t="s">
        <v>48</v>
      </c>
      <c r="D115" s="159" t="s">
        <v>143</v>
      </c>
      <c r="E115" s="287"/>
      <c r="F115" s="186"/>
      <c r="G115" s="185"/>
      <c r="H115" s="178"/>
      <c r="I115" s="311"/>
      <c r="J115" s="274"/>
      <c r="K115" s="178"/>
      <c r="L115" s="179"/>
      <c r="M115" s="178"/>
      <c r="N115" s="179"/>
      <c r="O115" s="180"/>
    </row>
    <row r="116" spans="1:15" ht="59.1" customHeight="1" x14ac:dyDescent="0.25">
      <c r="A116" s="219"/>
      <c r="B116" s="233" t="s">
        <v>54</v>
      </c>
      <c r="C116" s="192" t="s">
        <v>338</v>
      </c>
      <c r="D116" s="175" t="s">
        <v>268</v>
      </c>
      <c r="E116" s="187"/>
      <c r="F116" s="186">
        <f t="shared" si="23"/>
        <v>0</v>
      </c>
      <c r="G116" s="187"/>
      <c r="H116" s="178"/>
      <c r="I116" s="312"/>
      <c r="J116" s="274"/>
      <c r="K116" s="178">
        <f t="shared" si="37"/>
        <v>0</v>
      </c>
      <c r="L116" s="179"/>
      <c r="M116" s="207"/>
      <c r="N116" s="179"/>
      <c r="O116" s="180"/>
    </row>
    <row r="117" spans="1:15" ht="56.25" customHeight="1" x14ac:dyDescent="0.25">
      <c r="A117" s="219"/>
      <c r="B117" s="183" t="s">
        <v>85</v>
      </c>
      <c r="C117" s="158"/>
      <c r="D117" s="172" t="s">
        <v>339</v>
      </c>
      <c r="E117" s="187"/>
      <c r="F117" s="186"/>
      <c r="G117" s="187"/>
      <c r="H117" s="178"/>
      <c r="I117" s="312"/>
      <c r="J117" s="274"/>
      <c r="K117" s="178">
        <f t="shared" si="37"/>
        <v>0</v>
      </c>
      <c r="L117" s="179"/>
      <c r="M117" s="178"/>
      <c r="N117" s="179"/>
      <c r="O117" s="180"/>
    </row>
    <row r="118" spans="1:15" ht="66" customHeight="1" x14ac:dyDescent="0.25">
      <c r="A118" s="219">
        <v>56</v>
      </c>
      <c r="B118" s="160" t="s">
        <v>326</v>
      </c>
      <c r="C118" s="156" t="s">
        <v>327</v>
      </c>
      <c r="D118" s="172" t="s">
        <v>340</v>
      </c>
      <c r="E118" s="287"/>
      <c r="F118" s="186"/>
      <c r="G118" s="185"/>
      <c r="H118" s="178"/>
      <c r="I118" s="311"/>
      <c r="J118" s="274"/>
      <c r="K118" s="178"/>
      <c r="L118" s="179"/>
      <c r="M118" s="178"/>
      <c r="N118" s="179"/>
      <c r="O118" s="180"/>
    </row>
    <row r="119" spans="1:15" ht="129" customHeight="1" x14ac:dyDescent="0.25">
      <c r="A119" s="219">
        <v>57</v>
      </c>
      <c r="B119" s="160" t="s">
        <v>329</v>
      </c>
      <c r="C119" s="156" t="s">
        <v>330</v>
      </c>
      <c r="D119" s="172" t="s">
        <v>341</v>
      </c>
      <c r="E119" s="287"/>
      <c r="F119" s="186"/>
      <c r="G119" s="185"/>
      <c r="H119" s="178"/>
      <c r="I119" s="311"/>
      <c r="J119" s="274"/>
      <c r="K119" s="178"/>
      <c r="L119" s="179"/>
      <c r="M119" s="178"/>
      <c r="N119" s="179"/>
      <c r="O119" s="180"/>
    </row>
    <row r="120" spans="1:15" s="262" customFormat="1" ht="26.25" customHeight="1" x14ac:dyDescent="0.25">
      <c r="A120" s="372"/>
      <c r="B120" s="373" t="s">
        <v>342</v>
      </c>
      <c r="C120" s="374"/>
      <c r="D120" s="371"/>
      <c r="E120" s="281">
        <f>SUM(E123:E139)</f>
        <v>231967160</v>
      </c>
      <c r="F120" s="281">
        <f>SUM(F123:F139)</f>
        <v>0.55771471327549871</v>
      </c>
      <c r="G120" s="281">
        <f>SUM(G123:G139)</f>
        <v>231967160</v>
      </c>
      <c r="H120" s="281">
        <f>G120/E120*100</f>
        <v>100</v>
      </c>
      <c r="I120" s="369">
        <f>SUM(I123:I139)</f>
        <v>228747188</v>
      </c>
      <c r="J120" s="275">
        <f>I120/E120*100</f>
        <v>98.611884544346708</v>
      </c>
      <c r="K120" s="278">
        <f>L120/F120*100</f>
        <v>100</v>
      </c>
      <c r="L120" s="212">
        <f>SUM(L123:L139)</f>
        <v>0.55771471327549871</v>
      </c>
      <c r="M120" s="278">
        <f>N120*100/$F120</f>
        <v>98.611884544346708</v>
      </c>
      <c r="N120" s="278">
        <f>SUM(N123:N139)</f>
        <v>0.54997298914206905</v>
      </c>
      <c r="O120" s="181"/>
    </row>
    <row r="121" spans="1:15" ht="90.75" customHeight="1" x14ac:dyDescent="0.25">
      <c r="A121" s="219"/>
      <c r="B121" s="228" t="s">
        <v>29</v>
      </c>
      <c r="C121" s="155" t="s">
        <v>150</v>
      </c>
      <c r="D121" s="174">
        <v>1</v>
      </c>
      <c r="E121" s="189"/>
      <c r="F121" s="186">
        <f t="shared" si="23"/>
        <v>0</v>
      </c>
      <c r="G121" s="189"/>
      <c r="H121" s="178"/>
      <c r="I121" s="314"/>
      <c r="J121" s="274"/>
      <c r="K121" s="207"/>
      <c r="L121" s="179"/>
      <c r="M121" s="207"/>
      <c r="N121" s="179"/>
      <c r="O121" s="180"/>
    </row>
    <row r="122" spans="1:15" ht="47.25" x14ac:dyDescent="0.25">
      <c r="A122" s="219"/>
      <c r="B122" s="228" t="s">
        <v>34</v>
      </c>
      <c r="C122" s="197" t="s">
        <v>343</v>
      </c>
      <c r="D122" s="159" t="s">
        <v>155</v>
      </c>
      <c r="E122" s="184"/>
      <c r="F122" s="186">
        <f t="shared" si="23"/>
        <v>0</v>
      </c>
      <c r="G122" s="184"/>
      <c r="H122" s="178"/>
      <c r="I122" s="315"/>
      <c r="J122" s="274"/>
      <c r="K122" s="207"/>
      <c r="L122" s="179"/>
      <c r="M122" s="207"/>
      <c r="N122" s="179"/>
      <c r="O122" s="180"/>
    </row>
    <row r="123" spans="1:15" ht="96" customHeight="1" x14ac:dyDescent="0.25">
      <c r="A123" s="219">
        <v>58</v>
      </c>
      <c r="B123" s="160" t="s">
        <v>73</v>
      </c>
      <c r="C123" s="156" t="s">
        <v>74</v>
      </c>
      <c r="D123" s="159" t="s">
        <v>336</v>
      </c>
      <c r="E123" s="284">
        <v>7422160</v>
      </c>
      <c r="F123" s="186">
        <f t="shared" si="23"/>
        <v>1.7844973556967608E-2</v>
      </c>
      <c r="G123" s="284">
        <v>7422160</v>
      </c>
      <c r="H123" s="178">
        <f>G123/E123*100</f>
        <v>100</v>
      </c>
      <c r="I123" s="311">
        <v>7402000</v>
      </c>
      <c r="J123" s="274">
        <f t="shared" ref="J123" si="40">I123/E123*100</f>
        <v>99.728380956487058</v>
      </c>
      <c r="K123" s="178">
        <f t="shared" ref="K123" si="41">H123</f>
        <v>100</v>
      </c>
      <c r="L123" s="179">
        <f t="shared" ref="L123" si="42">(K123*$F123/100)</f>
        <v>1.7844973556967608E-2</v>
      </c>
      <c r="M123" s="178">
        <f t="shared" ref="M123" si="43">J123</f>
        <v>99.728380956487058</v>
      </c>
      <c r="N123" s="179">
        <f t="shared" ref="N123" si="44">(M123*$F123/100)</f>
        <v>1.7796503210477033E-2</v>
      </c>
      <c r="O123" s="180">
        <f>E123-I123</f>
        <v>20160</v>
      </c>
    </row>
    <row r="124" spans="1:15" ht="96" customHeight="1" x14ac:dyDescent="0.25">
      <c r="A124" s="219">
        <v>59</v>
      </c>
      <c r="B124" s="160" t="s">
        <v>35</v>
      </c>
      <c r="C124" s="156" t="s">
        <v>76</v>
      </c>
      <c r="D124" s="159" t="s">
        <v>36</v>
      </c>
      <c r="E124" s="283"/>
      <c r="F124" s="186"/>
      <c r="G124" s="185"/>
      <c r="H124" s="178"/>
      <c r="I124" s="311">
        <v>0</v>
      </c>
      <c r="J124" s="274"/>
      <c r="K124" s="178"/>
      <c r="L124" s="179"/>
      <c r="M124" s="178"/>
      <c r="N124" s="179"/>
      <c r="O124" s="180"/>
    </row>
    <row r="125" spans="1:15" ht="45" x14ac:dyDescent="0.25">
      <c r="A125" s="215" t="s">
        <v>200</v>
      </c>
      <c r="B125" s="160" t="s">
        <v>37</v>
      </c>
      <c r="C125" s="156" t="s">
        <v>77</v>
      </c>
      <c r="D125" s="159" t="s">
        <v>36</v>
      </c>
      <c r="E125" s="283"/>
      <c r="F125" s="186"/>
      <c r="G125" s="185"/>
      <c r="H125" s="178"/>
      <c r="I125" s="311">
        <v>0</v>
      </c>
      <c r="J125" s="274"/>
      <c r="K125" s="178"/>
      <c r="L125" s="179"/>
      <c r="M125" s="178"/>
      <c r="N125" s="179"/>
      <c r="O125" s="180"/>
    </row>
    <row r="126" spans="1:15" ht="72.75" customHeight="1" x14ac:dyDescent="0.25">
      <c r="A126" s="214" t="s">
        <v>201</v>
      </c>
      <c r="B126" s="160" t="s">
        <v>38</v>
      </c>
      <c r="C126" s="156" t="s">
        <v>78</v>
      </c>
      <c r="D126" s="159" t="s">
        <v>98</v>
      </c>
      <c r="E126" s="283"/>
      <c r="F126" s="186"/>
      <c r="G126" s="185"/>
      <c r="H126" s="178"/>
      <c r="I126" s="311">
        <v>0</v>
      </c>
      <c r="J126" s="274"/>
      <c r="K126" s="178"/>
      <c r="L126" s="179"/>
      <c r="M126" s="178"/>
      <c r="N126" s="179"/>
      <c r="O126" s="180"/>
    </row>
    <row r="127" spans="1:15" ht="72.75" customHeight="1" x14ac:dyDescent="0.25">
      <c r="A127" s="214"/>
      <c r="B127" s="228" t="s">
        <v>39</v>
      </c>
      <c r="C127" s="197" t="s">
        <v>344</v>
      </c>
      <c r="D127" s="159" t="s">
        <v>255</v>
      </c>
      <c r="E127" s="187"/>
      <c r="F127" s="186"/>
      <c r="G127" s="187"/>
      <c r="H127" s="178"/>
      <c r="I127" s="312"/>
      <c r="J127" s="274"/>
      <c r="K127" s="178"/>
      <c r="L127" s="179"/>
      <c r="M127" s="208"/>
      <c r="N127" s="179"/>
      <c r="O127" s="180"/>
    </row>
    <row r="128" spans="1:15" ht="85.5" customHeight="1" x14ac:dyDescent="0.25">
      <c r="A128" s="214" t="s">
        <v>202</v>
      </c>
      <c r="B128" s="160" t="s">
        <v>40</v>
      </c>
      <c r="C128" s="156" t="s">
        <v>88</v>
      </c>
      <c r="D128" s="159" t="s">
        <v>345</v>
      </c>
      <c r="E128" s="185"/>
      <c r="F128" s="186"/>
      <c r="G128" s="185"/>
      <c r="H128" s="178"/>
      <c r="I128" s="311"/>
      <c r="J128" s="274"/>
      <c r="K128" s="178"/>
      <c r="L128" s="179"/>
      <c r="M128" s="178"/>
      <c r="N128" s="179"/>
      <c r="O128" s="180"/>
    </row>
    <row r="129" spans="1:16" ht="73.5" customHeight="1" x14ac:dyDescent="0.25">
      <c r="A129" s="214"/>
      <c r="B129" s="228" t="s">
        <v>41</v>
      </c>
      <c r="C129" s="197" t="s">
        <v>346</v>
      </c>
      <c r="D129" s="159" t="s">
        <v>157</v>
      </c>
      <c r="E129" s="187"/>
      <c r="F129" s="186"/>
      <c r="G129" s="187"/>
      <c r="H129" s="178"/>
      <c r="I129" s="312"/>
      <c r="J129" s="274"/>
      <c r="K129" s="178"/>
      <c r="L129" s="179"/>
      <c r="M129" s="178"/>
      <c r="N129" s="179"/>
      <c r="O129" s="180"/>
    </row>
    <row r="130" spans="1:16" ht="65.25" customHeight="1" x14ac:dyDescent="0.25">
      <c r="A130" s="214" t="s">
        <v>203</v>
      </c>
      <c r="B130" s="160" t="s">
        <v>44</v>
      </c>
      <c r="C130" s="156" t="s">
        <v>79</v>
      </c>
      <c r="D130" s="159" t="s">
        <v>148</v>
      </c>
      <c r="E130" s="355">
        <v>189420000</v>
      </c>
      <c r="F130" s="186">
        <f t="shared" si="23"/>
        <v>0.45541929723433677</v>
      </c>
      <c r="G130" s="185">
        <v>189420000</v>
      </c>
      <c r="H130" s="178">
        <f>G130/E130*100</f>
        <v>100</v>
      </c>
      <c r="I130" s="311">
        <v>186220188</v>
      </c>
      <c r="J130" s="274">
        <f>I130/E130*100</f>
        <v>98.310731707317075</v>
      </c>
      <c r="K130" s="178">
        <f>H130</f>
        <v>100</v>
      </c>
      <c r="L130" s="179">
        <f>(K130*$F130/100)</f>
        <v>0.45541929723433677</v>
      </c>
      <c r="M130" s="178">
        <f>J130</f>
        <v>98.310731707317075</v>
      </c>
      <c r="N130" s="179">
        <f>(M130*$F130/100)</f>
        <v>0.44772604344739769</v>
      </c>
      <c r="O130" s="180">
        <f t="shared" ref="O130:O138" si="45">E130-I130</f>
        <v>3199812</v>
      </c>
    </row>
    <row r="131" spans="1:16" ht="69" customHeight="1" x14ac:dyDescent="0.25">
      <c r="A131" s="214"/>
      <c r="B131" s="228" t="s">
        <v>45</v>
      </c>
      <c r="C131" s="197" t="s">
        <v>153</v>
      </c>
      <c r="D131" s="159" t="s">
        <v>157</v>
      </c>
      <c r="E131" s="187"/>
      <c r="F131" s="186"/>
      <c r="G131" s="187"/>
      <c r="H131" s="178"/>
      <c r="I131" s="312"/>
      <c r="J131" s="274"/>
      <c r="K131" s="178"/>
      <c r="L131" s="179"/>
      <c r="M131" s="178"/>
      <c r="N131" s="179"/>
      <c r="O131" s="180">
        <f t="shared" si="45"/>
        <v>0</v>
      </c>
    </row>
    <row r="132" spans="1:16" ht="81" customHeight="1" x14ac:dyDescent="0.25">
      <c r="A132" s="214" t="s">
        <v>204</v>
      </c>
      <c r="B132" s="160" t="s">
        <v>46</v>
      </c>
      <c r="C132" s="156" t="s">
        <v>80</v>
      </c>
      <c r="D132" s="159" t="s">
        <v>83</v>
      </c>
      <c r="E132" s="283"/>
      <c r="F132" s="186"/>
      <c r="G132" s="185"/>
      <c r="H132" s="178"/>
      <c r="I132" s="311"/>
      <c r="J132" s="274"/>
      <c r="K132" s="178"/>
      <c r="L132" s="179"/>
      <c r="M132" s="178"/>
      <c r="N132" s="179"/>
      <c r="O132" s="180"/>
    </row>
    <row r="133" spans="1:16" ht="52.5" customHeight="1" x14ac:dyDescent="0.25">
      <c r="A133" s="214" t="s">
        <v>205</v>
      </c>
      <c r="B133" s="160" t="s">
        <v>82</v>
      </c>
      <c r="C133" s="156" t="s">
        <v>48</v>
      </c>
      <c r="D133" s="159" t="s">
        <v>90</v>
      </c>
      <c r="E133" s="375"/>
      <c r="F133" s="186"/>
      <c r="G133" s="185"/>
      <c r="H133" s="178"/>
      <c r="I133" s="311"/>
      <c r="J133" s="274"/>
      <c r="K133" s="178"/>
      <c r="L133" s="179"/>
      <c r="M133" s="178"/>
      <c r="N133" s="179"/>
      <c r="O133" s="180"/>
    </row>
    <row r="134" spans="1:16" ht="81" customHeight="1" x14ac:dyDescent="0.25">
      <c r="A134" s="214" t="s">
        <v>206</v>
      </c>
      <c r="B134" s="160" t="s">
        <v>84</v>
      </c>
      <c r="C134" s="156" t="s">
        <v>50</v>
      </c>
      <c r="D134" s="159" t="s">
        <v>158</v>
      </c>
      <c r="E134" s="283"/>
      <c r="F134" s="186"/>
      <c r="G134" s="185"/>
      <c r="H134" s="178"/>
      <c r="I134" s="311"/>
      <c r="J134" s="274"/>
      <c r="K134" s="178"/>
      <c r="L134" s="179"/>
      <c r="M134" s="178"/>
      <c r="N134" s="179"/>
      <c r="O134" s="180"/>
    </row>
    <row r="135" spans="1:16" ht="63" x14ac:dyDescent="0.25">
      <c r="A135" s="214"/>
      <c r="B135" s="233" t="s">
        <v>54</v>
      </c>
      <c r="C135" s="198" t="s">
        <v>267</v>
      </c>
      <c r="D135" s="175" t="s">
        <v>268</v>
      </c>
      <c r="E135" s="187"/>
      <c r="F135" s="186">
        <f t="shared" si="23"/>
        <v>0</v>
      </c>
      <c r="G135" s="187"/>
      <c r="H135" s="178"/>
      <c r="I135" s="312"/>
      <c r="J135" s="274"/>
      <c r="K135" s="178">
        <f>H135</f>
        <v>0</v>
      </c>
      <c r="L135" s="179">
        <f>(K135*$F135/100)</f>
        <v>0</v>
      </c>
      <c r="M135" s="178">
        <f>J135</f>
        <v>0</v>
      </c>
      <c r="N135" s="179">
        <f>(M135*$F135/100)</f>
        <v>0</v>
      </c>
      <c r="O135" s="180"/>
    </row>
    <row r="136" spans="1:16" ht="69.75" customHeight="1" x14ac:dyDescent="0.25">
      <c r="A136" s="214"/>
      <c r="B136" s="183" t="s">
        <v>85</v>
      </c>
      <c r="C136" s="158" t="s">
        <v>325</v>
      </c>
      <c r="D136" s="172">
        <v>85</v>
      </c>
      <c r="E136" s="187"/>
      <c r="F136" s="186">
        <f t="shared" si="23"/>
        <v>0</v>
      </c>
      <c r="G136" s="187"/>
      <c r="H136" s="178"/>
      <c r="I136" s="312"/>
      <c r="J136" s="274"/>
      <c r="K136" s="178">
        <f>H136</f>
        <v>0</v>
      </c>
      <c r="L136" s="179">
        <f>(K136*$F136/100)</f>
        <v>0</v>
      </c>
      <c r="M136" s="178">
        <f>J136</f>
        <v>0</v>
      </c>
      <c r="N136" s="179">
        <f>(M136*$F136/100)</f>
        <v>0</v>
      </c>
      <c r="O136" s="180"/>
    </row>
    <row r="137" spans="1:16" ht="99" customHeight="1" x14ac:dyDescent="0.25">
      <c r="A137" s="214" t="s">
        <v>207</v>
      </c>
      <c r="B137" s="160" t="s">
        <v>326</v>
      </c>
      <c r="C137" s="156" t="s">
        <v>327</v>
      </c>
      <c r="D137" s="172" t="s">
        <v>347</v>
      </c>
      <c r="E137" s="283"/>
      <c r="F137" s="186"/>
      <c r="G137" s="185"/>
      <c r="H137" s="178"/>
      <c r="I137" s="311"/>
      <c r="J137" s="274"/>
      <c r="K137" s="178"/>
      <c r="L137" s="179"/>
      <c r="M137" s="178"/>
      <c r="N137" s="179"/>
      <c r="O137" s="180"/>
    </row>
    <row r="138" spans="1:16" ht="130.5" customHeight="1" x14ac:dyDescent="0.25">
      <c r="A138" s="214" t="s">
        <v>358</v>
      </c>
      <c r="B138" s="160" t="s">
        <v>329</v>
      </c>
      <c r="C138" s="156" t="s">
        <v>330</v>
      </c>
      <c r="D138" s="172" t="s">
        <v>348</v>
      </c>
      <c r="E138" s="283">
        <v>35125000</v>
      </c>
      <c r="F138" s="186">
        <f t="shared" si="23"/>
        <v>8.4450442484194255E-2</v>
      </c>
      <c r="G138" s="283">
        <v>35125000</v>
      </c>
      <c r="H138" s="178">
        <f>G138/E138*100</f>
        <v>100</v>
      </c>
      <c r="I138" s="311">
        <v>35125000</v>
      </c>
      <c r="J138" s="274">
        <f t="shared" ref="J138" si="46">I138/E138*100</f>
        <v>100</v>
      </c>
      <c r="K138" s="178">
        <f t="shared" ref="K138" si="47">H138</f>
        <v>100</v>
      </c>
      <c r="L138" s="179">
        <f t="shared" ref="L138" si="48">(K138*$F138/100)</f>
        <v>8.4450442484194255E-2</v>
      </c>
      <c r="M138" s="178">
        <f>J138</f>
        <v>100</v>
      </c>
      <c r="N138" s="179">
        <f t="shared" ref="N138" si="49">(M138*$F138/100)</f>
        <v>8.4450442484194255E-2</v>
      </c>
      <c r="O138" s="180">
        <f t="shared" si="45"/>
        <v>0</v>
      </c>
    </row>
    <row r="139" spans="1:16" ht="90" customHeight="1" x14ac:dyDescent="0.25">
      <c r="A139" s="214" t="s">
        <v>208</v>
      </c>
      <c r="B139" s="160" t="s">
        <v>332</v>
      </c>
      <c r="C139" s="156" t="s">
        <v>333</v>
      </c>
      <c r="D139" s="172" t="s">
        <v>328</v>
      </c>
      <c r="E139" s="283"/>
      <c r="F139" s="186"/>
      <c r="G139" s="185"/>
      <c r="H139" s="178"/>
      <c r="I139" s="311"/>
      <c r="J139" s="274"/>
      <c r="K139" s="178"/>
      <c r="L139" s="179"/>
      <c r="M139" s="178"/>
      <c r="N139" s="179"/>
      <c r="O139" s="180"/>
    </row>
    <row r="140" spans="1:16" s="268" customFormat="1" ht="32.25" customHeight="1" x14ac:dyDescent="0.25">
      <c r="A140" s="250"/>
      <c r="B140" s="259" t="s">
        <v>132</v>
      </c>
      <c r="C140" s="363"/>
      <c r="D140" s="376">
        <v>1</v>
      </c>
      <c r="E140" s="265">
        <f>SUM(E143:E155)</f>
        <v>1735041069</v>
      </c>
      <c r="F140" s="265">
        <f>SUM(F143:F155)</f>
        <v>4.1715298506846823</v>
      </c>
      <c r="G140" s="265">
        <f>SUM(G143:G155)</f>
        <v>1735041069</v>
      </c>
      <c r="H140" s="265">
        <f>G140/E140*100</f>
        <v>100</v>
      </c>
      <c r="I140" s="265">
        <f>SUM(I143:I155)</f>
        <v>1713758992</v>
      </c>
      <c r="J140" s="277">
        <f>I140/E140*100</f>
        <v>98.773396354688828</v>
      </c>
      <c r="K140" s="278">
        <f>L140/F140*100</f>
        <v>100</v>
      </c>
      <c r="L140" s="212">
        <f>SUM(L143:L155)</f>
        <v>4.1715298506846823</v>
      </c>
      <c r="M140" s="265">
        <f>N140*100/F140</f>
        <v>99.645829478633516</v>
      </c>
      <c r="N140" s="265">
        <f>SUM(N143:N155)</f>
        <v>4.1567555216635537</v>
      </c>
      <c r="O140" s="181"/>
      <c r="P140" s="268">
        <v>83.42</v>
      </c>
    </row>
    <row r="141" spans="1:16" ht="60.75" customHeight="1" x14ac:dyDescent="0.25">
      <c r="A141" s="215"/>
      <c r="B141" s="228" t="s">
        <v>29</v>
      </c>
      <c r="C141" s="155" t="s">
        <v>150</v>
      </c>
      <c r="D141" s="159" t="s">
        <v>349</v>
      </c>
      <c r="E141" s="189"/>
      <c r="F141" s="186"/>
      <c r="G141" s="189"/>
      <c r="H141" s="178"/>
      <c r="I141" s="314"/>
      <c r="J141" s="273"/>
      <c r="K141" s="208"/>
      <c r="L141" s="195"/>
      <c r="M141" s="208"/>
      <c r="N141" s="195"/>
      <c r="O141" s="180"/>
    </row>
    <row r="142" spans="1:16" ht="63.75" customHeight="1" x14ac:dyDescent="0.25">
      <c r="A142" s="214"/>
      <c r="B142" s="228" t="s">
        <v>34</v>
      </c>
      <c r="C142" s="197" t="s">
        <v>343</v>
      </c>
      <c r="D142" s="159" t="s">
        <v>336</v>
      </c>
      <c r="E142" s="184"/>
      <c r="F142" s="186">
        <f t="shared" si="23"/>
        <v>0</v>
      </c>
      <c r="G142" s="184"/>
      <c r="H142" s="178"/>
      <c r="I142" s="315"/>
      <c r="J142" s="274"/>
      <c r="K142" s="208"/>
      <c r="L142" s="179"/>
      <c r="M142" s="208"/>
      <c r="N142" s="179"/>
      <c r="O142" s="180"/>
    </row>
    <row r="143" spans="1:16" ht="56.25" customHeight="1" x14ac:dyDescent="0.25">
      <c r="A143" s="214" t="s">
        <v>209</v>
      </c>
      <c r="B143" s="160" t="s">
        <v>73</v>
      </c>
      <c r="C143" s="156" t="s">
        <v>74</v>
      </c>
      <c r="D143" s="159" t="s">
        <v>336</v>
      </c>
      <c r="E143" s="287">
        <v>53347047</v>
      </c>
      <c r="F143" s="186">
        <f t="shared" si="23"/>
        <v>0.12826140140569703</v>
      </c>
      <c r="G143" s="287">
        <v>53347047</v>
      </c>
      <c r="H143" s="178">
        <f>G143/E143*100</f>
        <v>100</v>
      </c>
      <c r="I143" s="351">
        <v>53141723</v>
      </c>
      <c r="J143" s="274">
        <f>I143/E143*100</f>
        <v>99.615116465584308</v>
      </c>
      <c r="K143" s="178">
        <f t="shared" ref="K143:K146" si="50">H143</f>
        <v>100</v>
      </c>
      <c r="L143" s="179">
        <f t="shared" ref="L143:L146" si="51">(K143*$F143/100)</f>
        <v>0.12826140140569703</v>
      </c>
      <c r="M143" s="178">
        <v>100</v>
      </c>
      <c r="N143" s="179">
        <f t="shared" ref="N143:N146" si="52">(M143*$F143/100)</f>
        <v>0.12826140140569703</v>
      </c>
      <c r="O143" s="180">
        <f>E143-I143</f>
        <v>205324</v>
      </c>
    </row>
    <row r="144" spans="1:16" ht="56.25" customHeight="1" x14ac:dyDescent="0.25">
      <c r="A144" s="214" t="s">
        <v>210</v>
      </c>
      <c r="B144" s="160" t="s">
        <v>35</v>
      </c>
      <c r="C144" s="156" t="s">
        <v>76</v>
      </c>
      <c r="D144" s="159" t="s">
        <v>336</v>
      </c>
      <c r="E144" s="287">
        <v>3790000</v>
      </c>
      <c r="F144" s="186">
        <f t="shared" si="23"/>
        <v>9.1122327975828119E-3</v>
      </c>
      <c r="G144" s="287">
        <v>3790000</v>
      </c>
      <c r="H144" s="178">
        <f>G144/E144*100</f>
        <v>100</v>
      </c>
      <c r="I144" s="311">
        <v>3790000</v>
      </c>
      <c r="J144" s="274">
        <f t="shared" ref="J144:J146" si="53">I144/E144*100</f>
        <v>100</v>
      </c>
      <c r="K144" s="178">
        <f t="shared" si="50"/>
        <v>100</v>
      </c>
      <c r="L144" s="179">
        <f t="shared" si="51"/>
        <v>9.1122327975828119E-3</v>
      </c>
      <c r="M144" s="178">
        <f>J144</f>
        <v>100</v>
      </c>
      <c r="N144" s="179">
        <f t="shared" si="52"/>
        <v>9.1122327975828119E-3</v>
      </c>
      <c r="O144" s="180">
        <f t="shared" ref="O144:O146" si="54">E144-I144</f>
        <v>0</v>
      </c>
    </row>
    <row r="145" spans="1:16" ht="77.25" customHeight="1" x14ac:dyDescent="0.25">
      <c r="A145" s="214" t="s">
        <v>211</v>
      </c>
      <c r="B145" s="160" t="s">
        <v>37</v>
      </c>
      <c r="C145" s="156" t="s">
        <v>77</v>
      </c>
      <c r="D145" s="159" t="s">
        <v>350</v>
      </c>
      <c r="E145" s="287">
        <v>1367317</v>
      </c>
      <c r="F145" s="186">
        <f t="shared" si="23"/>
        <v>3.2874171008159731E-3</v>
      </c>
      <c r="G145" s="287">
        <v>1367317</v>
      </c>
      <c r="H145" s="178">
        <f>G145/E145*100</f>
        <v>100</v>
      </c>
      <c r="I145" s="311">
        <v>1316000</v>
      </c>
      <c r="J145" s="274">
        <f t="shared" si="53"/>
        <v>96.246883495195334</v>
      </c>
      <c r="K145" s="178">
        <f t="shared" si="50"/>
        <v>100</v>
      </c>
      <c r="L145" s="179">
        <f t="shared" si="51"/>
        <v>3.2874171008159731E-3</v>
      </c>
      <c r="M145" s="178">
        <f t="shared" ref="M145" si="55">J145</f>
        <v>96.246883495195334</v>
      </c>
      <c r="N145" s="179">
        <f t="shared" si="52"/>
        <v>3.1640365070234777E-3</v>
      </c>
      <c r="O145" s="180">
        <f t="shared" si="54"/>
        <v>51317</v>
      </c>
    </row>
    <row r="146" spans="1:16" ht="72" customHeight="1" x14ac:dyDescent="0.25">
      <c r="A146" s="214" t="s">
        <v>212</v>
      </c>
      <c r="B146" s="160" t="s">
        <v>38</v>
      </c>
      <c r="C146" s="156" t="s">
        <v>78</v>
      </c>
      <c r="D146" s="159" t="s">
        <v>351</v>
      </c>
      <c r="E146" s="287">
        <v>18287500</v>
      </c>
      <c r="F146" s="186">
        <f t="shared" si="23"/>
        <v>4.3968326460632104E-2</v>
      </c>
      <c r="G146" s="287">
        <v>18287500</v>
      </c>
      <c r="H146" s="178">
        <f>G146/E146*100</f>
        <v>100</v>
      </c>
      <c r="I146" s="311">
        <v>17323000</v>
      </c>
      <c r="J146" s="274">
        <f t="shared" si="53"/>
        <v>94.725905673274085</v>
      </c>
      <c r="K146" s="178">
        <f t="shared" si="50"/>
        <v>100</v>
      </c>
      <c r="L146" s="179">
        <f t="shared" si="51"/>
        <v>4.3968326460632111E-2</v>
      </c>
      <c r="M146" s="178">
        <v>100</v>
      </c>
      <c r="N146" s="179">
        <f t="shared" si="52"/>
        <v>4.3968326460632111E-2</v>
      </c>
      <c r="O146" s="180">
        <f t="shared" si="54"/>
        <v>964500</v>
      </c>
    </row>
    <row r="147" spans="1:16" ht="71.25" customHeight="1" x14ac:dyDescent="0.25">
      <c r="A147" s="214"/>
      <c r="B147" s="228" t="s">
        <v>41</v>
      </c>
      <c r="C147" s="197" t="s">
        <v>152</v>
      </c>
      <c r="D147" s="159" t="s">
        <v>352</v>
      </c>
      <c r="E147" s="187"/>
      <c r="F147" s="186">
        <f t="shared" si="23"/>
        <v>0</v>
      </c>
      <c r="G147" s="187"/>
      <c r="H147" s="178"/>
      <c r="I147" s="312"/>
      <c r="J147" s="274"/>
      <c r="K147" s="178"/>
      <c r="L147" s="179"/>
      <c r="M147" s="178"/>
      <c r="N147" s="179"/>
      <c r="O147" s="180"/>
    </row>
    <row r="148" spans="1:16" ht="69.75" customHeight="1" x14ac:dyDescent="0.25">
      <c r="A148" s="214" t="s">
        <v>213</v>
      </c>
      <c r="B148" s="160" t="s">
        <v>44</v>
      </c>
      <c r="C148" s="156" t="s">
        <v>79</v>
      </c>
      <c r="D148" s="159" t="s">
        <v>157</v>
      </c>
      <c r="E148" s="287">
        <v>822728480</v>
      </c>
      <c r="F148" s="186">
        <f t="shared" si="23"/>
        <v>1.9780721474832335</v>
      </c>
      <c r="G148" s="287">
        <v>822728480</v>
      </c>
      <c r="H148" s="178">
        <f>G148/E148*100</f>
        <v>100</v>
      </c>
      <c r="I148" s="311">
        <v>817390793</v>
      </c>
      <c r="J148" s="274">
        <f>I148/E148*100</f>
        <v>99.351221316660883</v>
      </c>
      <c r="K148" s="178">
        <f>H148</f>
        <v>100</v>
      </c>
      <c r="L148" s="179">
        <f>(K148*$F148/100)</f>
        <v>1.9780721474832332</v>
      </c>
      <c r="M148" s="178">
        <f>J148</f>
        <v>99.351221316660883</v>
      </c>
      <c r="N148" s="179">
        <f>(M148*$F148/100)</f>
        <v>1.9652388370492941</v>
      </c>
      <c r="O148" s="180">
        <f>E148-I148</f>
        <v>5337687</v>
      </c>
    </row>
    <row r="149" spans="1:16" ht="75" customHeight="1" x14ac:dyDescent="0.25">
      <c r="A149" s="214"/>
      <c r="B149" s="228" t="s">
        <v>45</v>
      </c>
      <c r="C149" s="197" t="s">
        <v>337</v>
      </c>
      <c r="D149" s="159" t="s">
        <v>157</v>
      </c>
      <c r="E149" s="187"/>
      <c r="F149" s="186">
        <f t="shared" si="23"/>
        <v>0</v>
      </c>
      <c r="G149" s="187"/>
      <c r="H149" s="178"/>
      <c r="I149" s="312"/>
      <c r="J149" s="274"/>
      <c r="K149" s="178"/>
      <c r="L149" s="179"/>
      <c r="M149" s="178"/>
      <c r="N149" s="179"/>
      <c r="O149" s="180"/>
    </row>
    <row r="150" spans="1:16" ht="103.5" customHeight="1" x14ac:dyDescent="0.25">
      <c r="A150" s="214" t="s">
        <v>214</v>
      </c>
      <c r="B150" s="160" t="s">
        <v>46</v>
      </c>
      <c r="C150" s="156" t="s">
        <v>80</v>
      </c>
      <c r="D150" s="159" t="s">
        <v>138</v>
      </c>
      <c r="E150" s="288">
        <v>27651200</v>
      </c>
      <c r="F150" s="186">
        <f t="shared" si="23"/>
        <v>6.6481311750005767E-2</v>
      </c>
      <c r="G150" s="288">
        <v>27651200</v>
      </c>
      <c r="H150" s="178">
        <f>G150/E150*100</f>
        <v>100</v>
      </c>
      <c r="I150" s="311">
        <v>27651200</v>
      </c>
      <c r="J150" s="274">
        <f>I150/E150*100</f>
        <v>100</v>
      </c>
      <c r="K150" s="178">
        <f>H150</f>
        <v>100</v>
      </c>
      <c r="L150" s="179">
        <f>(K150*$F150/100)</f>
        <v>6.6481311750005767E-2</v>
      </c>
      <c r="M150" s="178">
        <f>J150</f>
        <v>100</v>
      </c>
      <c r="N150" s="179">
        <f>(M150*$F150/100)</f>
        <v>6.6481311750005767E-2</v>
      </c>
      <c r="O150" s="180">
        <f>E150-I150</f>
        <v>0</v>
      </c>
    </row>
    <row r="151" spans="1:16" ht="55.5" customHeight="1" x14ac:dyDescent="0.25">
      <c r="A151" s="214" t="s">
        <v>215</v>
      </c>
      <c r="B151" s="160" t="s">
        <v>82</v>
      </c>
      <c r="C151" s="156" t="s">
        <v>48</v>
      </c>
      <c r="D151" s="162"/>
      <c r="E151" s="287">
        <v>16810000</v>
      </c>
      <c r="F151" s="186">
        <f t="shared" si="23"/>
        <v>4.0415998239410833E-2</v>
      </c>
      <c r="G151" s="287">
        <v>16810000</v>
      </c>
      <c r="H151" s="178">
        <f>G151/E151*100</f>
        <v>100</v>
      </c>
      <c r="I151" s="311">
        <v>16054000</v>
      </c>
      <c r="J151" s="274">
        <f>I151/E151*100</f>
        <v>95.502676977989282</v>
      </c>
      <c r="K151" s="178">
        <f>H151</f>
        <v>100</v>
      </c>
      <c r="L151" s="179">
        <f>(K151*$F151/100)</f>
        <v>4.0415998239410833E-2</v>
      </c>
      <c r="M151" s="178">
        <f>J151</f>
        <v>95.502676977989282</v>
      </c>
      <c r="N151" s="179">
        <f>(M151*$F151/100)</f>
        <v>3.8598360246014367E-2</v>
      </c>
      <c r="O151" s="180">
        <f>E151-I151</f>
        <v>756000</v>
      </c>
    </row>
    <row r="152" spans="1:16" ht="47.25" customHeight="1" x14ac:dyDescent="0.25">
      <c r="A152" s="214"/>
      <c r="B152" s="183" t="s">
        <v>65</v>
      </c>
      <c r="C152" s="158" t="s">
        <v>353</v>
      </c>
      <c r="D152" s="176">
        <v>132712.51</v>
      </c>
      <c r="E152" s="187"/>
      <c r="F152" s="186">
        <f t="shared" si="23"/>
        <v>0</v>
      </c>
      <c r="G152" s="187"/>
      <c r="H152" s="178"/>
      <c r="I152" s="312"/>
      <c r="J152" s="274"/>
      <c r="K152" s="208"/>
      <c r="L152" s="179"/>
      <c r="M152" s="208"/>
      <c r="N152" s="179"/>
      <c r="O152" s="180"/>
    </row>
    <row r="153" spans="1:16" ht="63" x14ac:dyDescent="0.25">
      <c r="A153" s="214"/>
      <c r="B153" s="183" t="s">
        <v>93</v>
      </c>
      <c r="C153" s="158" t="s">
        <v>304</v>
      </c>
      <c r="D153" s="164"/>
      <c r="E153" s="187"/>
      <c r="F153" s="186">
        <f t="shared" ref="F153:F185" si="56">E153/$E$187*100</f>
        <v>0</v>
      </c>
      <c r="G153" s="187"/>
      <c r="H153" s="178"/>
      <c r="I153" s="312"/>
      <c r="J153" s="274"/>
      <c r="K153" s="208"/>
      <c r="L153" s="179"/>
      <c r="M153" s="208"/>
      <c r="N153" s="179"/>
      <c r="O153" s="180"/>
    </row>
    <row r="154" spans="1:16" ht="88.5" customHeight="1" x14ac:dyDescent="0.25">
      <c r="A154" s="217" t="s">
        <v>216</v>
      </c>
      <c r="B154" s="160" t="s">
        <v>305</v>
      </c>
      <c r="C154" s="156" t="s">
        <v>306</v>
      </c>
      <c r="D154" s="172" t="s">
        <v>354</v>
      </c>
      <c r="E154" s="289">
        <v>785465625</v>
      </c>
      <c r="F154" s="186">
        <f t="shared" si="56"/>
        <v>1.8884816964376998</v>
      </c>
      <c r="G154" s="289">
        <v>785465625</v>
      </c>
      <c r="H154" s="178">
        <f>G154/E154*100</f>
        <v>100</v>
      </c>
      <c r="I154" s="322">
        <v>771498376</v>
      </c>
      <c r="J154" s="274">
        <f>I154/E154*100</f>
        <v>98.221787363387165</v>
      </c>
      <c r="K154" s="178">
        <f t="shared" ref="K154:K155" si="57">H154</f>
        <v>100</v>
      </c>
      <c r="L154" s="179">
        <f t="shared" ref="L154:L155" si="58">(K154*$F154/100)</f>
        <v>1.8884816964376998</v>
      </c>
      <c r="M154" s="178">
        <v>100</v>
      </c>
      <c r="N154" s="179">
        <f t="shared" ref="N154:N155" si="59">(M154*$F154/100)</f>
        <v>1.8884816964376998</v>
      </c>
      <c r="O154" s="180">
        <f>E154-I154</f>
        <v>13967249</v>
      </c>
    </row>
    <row r="155" spans="1:16" ht="77.25" customHeight="1" x14ac:dyDescent="0.25">
      <c r="A155" s="234" t="s">
        <v>217</v>
      </c>
      <c r="B155" s="160" t="s">
        <v>307</v>
      </c>
      <c r="C155" s="156" t="s">
        <v>308</v>
      </c>
      <c r="D155" s="177" t="s">
        <v>92</v>
      </c>
      <c r="E155" s="287">
        <v>5593900</v>
      </c>
      <c r="F155" s="186">
        <f t="shared" si="56"/>
        <v>1.3449319009603824E-2</v>
      </c>
      <c r="G155" s="287">
        <v>5593900</v>
      </c>
      <c r="H155" s="178">
        <f>G155/E155*100</f>
        <v>100</v>
      </c>
      <c r="I155" s="317">
        <v>5593900</v>
      </c>
      <c r="J155" s="273">
        <f t="shared" ref="J155" si="60">I155/E155*100</f>
        <v>100</v>
      </c>
      <c r="K155" s="178">
        <f t="shared" si="57"/>
        <v>100</v>
      </c>
      <c r="L155" s="207">
        <f t="shared" si="58"/>
        <v>1.3449319009603824E-2</v>
      </c>
      <c r="M155" s="178">
        <f t="shared" ref="M155" si="61">J155</f>
        <v>100</v>
      </c>
      <c r="N155" s="207">
        <f t="shared" si="59"/>
        <v>1.3449319009603824E-2</v>
      </c>
      <c r="O155" s="235">
        <f>E155-I155</f>
        <v>0</v>
      </c>
    </row>
    <row r="156" spans="1:16" s="262" customFormat="1" ht="26.25" customHeight="1" x14ac:dyDescent="0.25">
      <c r="A156" s="250"/>
      <c r="B156" s="259" t="s">
        <v>149</v>
      </c>
      <c r="C156" s="257"/>
      <c r="D156" s="251"/>
      <c r="E156" s="265">
        <f>SUM(E159:E170)</f>
        <v>238617424</v>
      </c>
      <c r="F156" s="265">
        <f>SUM(F159:F170)</f>
        <v>0.57370383035554728</v>
      </c>
      <c r="G156" s="265">
        <f>SUM(G159:G170)</f>
        <v>238617424</v>
      </c>
      <c r="H156" s="265">
        <f>G156/E156*100</f>
        <v>100</v>
      </c>
      <c r="I156" s="265">
        <f>SUM(I159:I170)</f>
        <v>238570408</v>
      </c>
      <c r="J156" s="377">
        <f>I156/E156*100</f>
        <v>99.980296493352469</v>
      </c>
      <c r="K156" s="278">
        <f>L156/F156*100</f>
        <v>100</v>
      </c>
      <c r="L156" s="212">
        <f>SUM(L159:L170)</f>
        <v>0.57370383035554728</v>
      </c>
      <c r="M156" s="265">
        <f>N156*100/$F156</f>
        <v>99.980296493352483</v>
      </c>
      <c r="N156" s="265">
        <f>SUM(N159:N170)</f>
        <v>0.57359079058319606</v>
      </c>
      <c r="O156" s="181"/>
    </row>
    <row r="157" spans="1:16" ht="68.25" customHeight="1" x14ac:dyDescent="0.25">
      <c r="A157" s="214"/>
      <c r="B157" s="228" t="s">
        <v>29</v>
      </c>
      <c r="C157" s="155" t="s">
        <v>150</v>
      </c>
      <c r="D157" s="164" t="s">
        <v>227</v>
      </c>
      <c r="E157" s="189"/>
      <c r="F157" s="186">
        <f t="shared" si="56"/>
        <v>0</v>
      </c>
      <c r="G157" s="189"/>
      <c r="H157" s="178"/>
      <c r="I157" s="314"/>
      <c r="J157" s="274"/>
      <c r="K157" s="208"/>
      <c r="L157" s="179"/>
      <c r="M157" s="208"/>
      <c r="N157" s="179"/>
      <c r="O157" s="180"/>
    </row>
    <row r="158" spans="1:16" ht="51" customHeight="1" x14ac:dyDescent="0.25">
      <c r="A158" s="214"/>
      <c r="B158" s="228" t="s">
        <v>34</v>
      </c>
      <c r="C158" s="197" t="s">
        <v>151</v>
      </c>
      <c r="D158" s="159" t="s">
        <v>155</v>
      </c>
      <c r="E158" s="184"/>
      <c r="F158" s="186"/>
      <c r="G158" s="184"/>
      <c r="H158" s="178"/>
      <c r="I158" s="315"/>
      <c r="J158" s="274"/>
      <c r="K158" s="178"/>
      <c r="L158" s="179"/>
      <c r="M158" s="178"/>
      <c r="N158" s="179"/>
      <c r="O158" s="180"/>
      <c r="P158" s="72" t="e">
        <f>I158/E158*100</f>
        <v>#DIV/0!</v>
      </c>
    </row>
    <row r="159" spans="1:16" ht="45" x14ac:dyDescent="0.25">
      <c r="A159" s="214" t="s">
        <v>218</v>
      </c>
      <c r="B159" s="160" t="s">
        <v>73</v>
      </c>
      <c r="C159" s="156" t="s">
        <v>74</v>
      </c>
      <c r="D159" s="159" t="s">
        <v>36</v>
      </c>
      <c r="E159" s="290">
        <v>3393416</v>
      </c>
      <c r="F159" s="186">
        <f t="shared" si="56"/>
        <v>8.1587326044966421E-3</v>
      </c>
      <c r="G159" s="290">
        <v>3393416</v>
      </c>
      <c r="H159" s="178">
        <f>G159/E159*100</f>
        <v>100</v>
      </c>
      <c r="I159" s="311">
        <v>3391400</v>
      </c>
      <c r="J159" s="274">
        <f t="shared" ref="J159:J161" si="62">I159/E159*100</f>
        <v>99.940590838258558</v>
      </c>
      <c r="K159" s="178">
        <f t="shared" ref="K159:K161" si="63">H159</f>
        <v>100</v>
      </c>
      <c r="L159" s="179">
        <f t="shared" ref="L159:L161" si="64">(K159*$F159/100)</f>
        <v>8.1587326044966421E-3</v>
      </c>
      <c r="M159" s="178">
        <f>J159</f>
        <v>99.940590838258558</v>
      </c>
      <c r="N159" s="179">
        <f t="shared" ref="N159:N161" si="65">(M159*$F159/100)</f>
        <v>8.1538855698475854E-3</v>
      </c>
      <c r="O159" s="180">
        <f>E159-I159</f>
        <v>2016</v>
      </c>
      <c r="P159" s="72">
        <f>I159/E159*100</f>
        <v>99.940590838258558</v>
      </c>
    </row>
    <row r="160" spans="1:16" ht="45" x14ac:dyDescent="0.25">
      <c r="A160" s="214" t="s">
        <v>219</v>
      </c>
      <c r="B160" s="160" t="s">
        <v>37</v>
      </c>
      <c r="C160" s="156" t="s">
        <v>77</v>
      </c>
      <c r="D160" s="159" t="s">
        <v>91</v>
      </c>
      <c r="E160" s="290"/>
      <c r="F160" s="186"/>
      <c r="G160" s="290"/>
      <c r="H160" s="178"/>
      <c r="I160" s="311">
        <v>0</v>
      </c>
      <c r="J160" s="274"/>
      <c r="K160" s="178"/>
      <c r="L160" s="179"/>
      <c r="M160" s="178"/>
      <c r="N160" s="179"/>
      <c r="O160" s="180"/>
    </row>
    <row r="161" spans="1:15" ht="60" x14ac:dyDescent="0.25">
      <c r="A161" s="214" t="s">
        <v>220</v>
      </c>
      <c r="B161" s="160" t="s">
        <v>38</v>
      </c>
      <c r="C161" s="156" t="s">
        <v>78</v>
      </c>
      <c r="D161" s="159" t="s">
        <v>43</v>
      </c>
      <c r="E161" s="290">
        <v>5210000</v>
      </c>
      <c r="F161" s="186">
        <f t="shared" si="56"/>
        <v>1.2526314742851305E-2</v>
      </c>
      <c r="G161" s="290">
        <v>5210000</v>
      </c>
      <c r="H161" s="178">
        <f t="shared" ref="H161:H166" si="66">G161/E161*100</f>
        <v>100</v>
      </c>
      <c r="I161" s="311">
        <v>5165000</v>
      </c>
      <c r="J161" s="274">
        <f t="shared" si="62"/>
        <v>99.136276391554702</v>
      </c>
      <c r="K161" s="178">
        <f t="shared" si="63"/>
        <v>100</v>
      </c>
      <c r="L161" s="179">
        <f t="shared" si="64"/>
        <v>1.2526314742851305E-2</v>
      </c>
      <c r="M161" s="178">
        <f t="shared" ref="M161" si="67">J161</f>
        <v>99.136276391554702</v>
      </c>
      <c r="N161" s="179">
        <f t="shared" si="65"/>
        <v>1.2418122005149135E-2</v>
      </c>
      <c r="O161" s="180">
        <f t="shared" ref="O161:O170" si="68">E161-I161</f>
        <v>45000</v>
      </c>
    </row>
    <row r="162" spans="1:15" ht="68.25" customHeight="1" x14ac:dyDescent="0.25">
      <c r="A162" s="214"/>
      <c r="B162" s="228" t="s">
        <v>41</v>
      </c>
      <c r="C162" s="197" t="s">
        <v>152</v>
      </c>
      <c r="D162" s="159" t="s">
        <v>156</v>
      </c>
      <c r="E162" s="187"/>
      <c r="F162" s="186">
        <f t="shared" si="56"/>
        <v>0</v>
      </c>
      <c r="G162" s="187"/>
      <c r="H162" s="178"/>
      <c r="I162" s="312"/>
      <c r="J162" s="274"/>
      <c r="K162" s="178"/>
      <c r="L162" s="179"/>
      <c r="M162" s="178"/>
      <c r="N162" s="179"/>
      <c r="O162" s="180">
        <f t="shared" si="68"/>
        <v>0</v>
      </c>
    </row>
    <row r="163" spans="1:15" ht="46.5" customHeight="1" x14ac:dyDescent="0.25">
      <c r="A163" s="214" t="s">
        <v>221</v>
      </c>
      <c r="B163" s="160" t="s">
        <v>44</v>
      </c>
      <c r="C163" s="156" t="s">
        <v>79</v>
      </c>
      <c r="D163" s="159" t="s">
        <v>98</v>
      </c>
      <c r="E163" s="290">
        <v>209646008</v>
      </c>
      <c r="F163" s="186">
        <f t="shared" si="56"/>
        <v>0.50404834564113676</v>
      </c>
      <c r="G163" s="290">
        <v>209646008</v>
      </c>
      <c r="H163" s="178">
        <f t="shared" si="66"/>
        <v>100</v>
      </c>
      <c r="I163" s="311">
        <v>209646008</v>
      </c>
      <c r="J163" s="274">
        <f>I163/E163*100</f>
        <v>100</v>
      </c>
      <c r="K163" s="178">
        <f>H163</f>
        <v>100</v>
      </c>
      <c r="L163" s="179">
        <f>(K163*$F163/100)</f>
        <v>0.50404834564113676</v>
      </c>
      <c r="M163" s="178">
        <f>J163</f>
        <v>100</v>
      </c>
      <c r="N163" s="179">
        <f>(M163*$F163/100)</f>
        <v>0.50404834564113676</v>
      </c>
      <c r="O163" s="180">
        <f t="shared" si="68"/>
        <v>0</v>
      </c>
    </row>
    <row r="164" spans="1:15" ht="63" x14ac:dyDescent="0.25">
      <c r="A164" s="214"/>
      <c r="B164" s="228" t="s">
        <v>45</v>
      </c>
      <c r="C164" s="197" t="s">
        <v>153</v>
      </c>
      <c r="D164" s="159" t="s">
        <v>157</v>
      </c>
      <c r="E164" s="187"/>
      <c r="F164" s="186">
        <f t="shared" si="56"/>
        <v>0</v>
      </c>
      <c r="G164" s="187"/>
      <c r="H164" s="178"/>
      <c r="I164" s="312"/>
      <c r="J164" s="274"/>
      <c r="K164" s="178"/>
      <c r="L164" s="179"/>
      <c r="M164" s="178"/>
      <c r="N164" s="179"/>
      <c r="O164" s="180">
        <f t="shared" si="68"/>
        <v>0</v>
      </c>
    </row>
    <row r="165" spans="1:15" ht="98.25" customHeight="1" x14ac:dyDescent="0.25">
      <c r="A165" s="214" t="s">
        <v>222</v>
      </c>
      <c r="B165" s="160" t="s">
        <v>46</v>
      </c>
      <c r="C165" s="156" t="s">
        <v>80</v>
      </c>
      <c r="D165" s="159" t="s">
        <v>90</v>
      </c>
      <c r="E165" s="290">
        <v>10466000</v>
      </c>
      <c r="F165" s="186">
        <f t="shared" si="56"/>
        <v>2.5163226506464829E-2</v>
      </c>
      <c r="G165" s="290">
        <v>10466000</v>
      </c>
      <c r="H165" s="178">
        <f t="shared" si="66"/>
        <v>100</v>
      </c>
      <c r="I165" s="311">
        <v>10466000</v>
      </c>
      <c r="J165" s="274">
        <f>I165/E165*100</f>
        <v>100</v>
      </c>
      <c r="K165" s="178">
        <f>H165</f>
        <v>100</v>
      </c>
      <c r="L165" s="179">
        <f>(K165*$F165/100)</f>
        <v>2.5163226506464832E-2</v>
      </c>
      <c r="M165" s="178">
        <f>J165</f>
        <v>100</v>
      </c>
      <c r="N165" s="179">
        <f>(M165*$F165/100)</f>
        <v>2.5163226506464832E-2</v>
      </c>
      <c r="O165" s="180">
        <f t="shared" si="68"/>
        <v>0</v>
      </c>
    </row>
    <row r="166" spans="1:15" ht="40.5" customHeight="1" x14ac:dyDescent="0.25">
      <c r="A166" s="214" t="s">
        <v>361</v>
      </c>
      <c r="B166" s="160" t="s">
        <v>82</v>
      </c>
      <c r="C166" s="156" t="s">
        <v>48</v>
      </c>
      <c r="D166" s="159" t="s">
        <v>90</v>
      </c>
      <c r="E166" s="290">
        <v>2850000</v>
      </c>
      <c r="F166" s="186">
        <f t="shared" si="56"/>
        <v>6.8522067211374705E-3</v>
      </c>
      <c r="G166" s="290">
        <v>2850000</v>
      </c>
      <c r="H166" s="178">
        <f t="shared" si="66"/>
        <v>100</v>
      </c>
      <c r="I166" s="311">
        <v>2850000</v>
      </c>
      <c r="J166" s="274">
        <f>I166/E166*100</f>
        <v>100</v>
      </c>
      <c r="K166" s="178">
        <f>H166</f>
        <v>100</v>
      </c>
      <c r="L166" s="179">
        <f>(K166*$F166/100)</f>
        <v>6.8522067211374705E-3</v>
      </c>
      <c r="M166" s="178">
        <f>J166</f>
        <v>100</v>
      </c>
      <c r="N166" s="179">
        <f>(M166*$F166/100)</f>
        <v>6.8522067211374705E-3</v>
      </c>
      <c r="O166" s="180">
        <f t="shared" si="68"/>
        <v>0</v>
      </c>
    </row>
    <row r="167" spans="1:15" ht="66.75" customHeight="1" x14ac:dyDescent="0.25">
      <c r="A167" s="214" t="s">
        <v>362</v>
      </c>
      <c r="B167" s="160" t="s">
        <v>84</v>
      </c>
      <c r="C167" s="156" t="s">
        <v>50</v>
      </c>
      <c r="D167" s="159" t="s">
        <v>158</v>
      </c>
      <c r="E167" s="290"/>
      <c r="F167" s="186"/>
      <c r="G167" s="290"/>
      <c r="H167" s="178"/>
      <c r="I167" s="311">
        <v>0</v>
      </c>
      <c r="J167" s="274"/>
      <c r="K167" s="178"/>
      <c r="L167" s="179"/>
      <c r="M167" s="178"/>
      <c r="N167" s="179"/>
      <c r="O167" s="180"/>
    </row>
    <row r="168" spans="1:15" ht="59.25" customHeight="1" x14ac:dyDescent="0.25">
      <c r="A168" s="214"/>
      <c r="B168" s="233" t="s">
        <v>69</v>
      </c>
      <c r="C168" s="156" t="s">
        <v>355</v>
      </c>
      <c r="D168" s="165">
        <v>29845.279999999999</v>
      </c>
      <c r="E168" s="199"/>
      <c r="F168" s="186">
        <f t="shared" si="56"/>
        <v>0</v>
      </c>
      <c r="G168" s="199"/>
      <c r="H168" s="178"/>
      <c r="I168" s="323"/>
      <c r="J168" s="274"/>
      <c r="K168" s="178">
        <f t="shared" ref="K168:K170" si="69">H168</f>
        <v>0</v>
      </c>
      <c r="L168" s="179"/>
      <c r="M168" s="178"/>
      <c r="N168" s="179"/>
      <c r="O168" s="180">
        <f t="shared" si="68"/>
        <v>0</v>
      </c>
    </row>
    <row r="169" spans="1:15" ht="127.5" customHeight="1" x14ac:dyDescent="0.25">
      <c r="A169" s="214"/>
      <c r="B169" s="183" t="s">
        <v>70</v>
      </c>
      <c r="C169" s="158" t="s">
        <v>154</v>
      </c>
      <c r="D169" s="162" t="s">
        <v>147</v>
      </c>
      <c r="E169" s="187"/>
      <c r="F169" s="186">
        <f t="shared" si="56"/>
        <v>0</v>
      </c>
      <c r="G169" s="187"/>
      <c r="H169" s="178"/>
      <c r="I169" s="312"/>
      <c r="J169" s="274"/>
      <c r="K169" s="178">
        <f t="shared" si="69"/>
        <v>0</v>
      </c>
      <c r="L169" s="179"/>
      <c r="M169" s="178"/>
      <c r="N169" s="179"/>
      <c r="O169" s="180">
        <f t="shared" si="68"/>
        <v>0</v>
      </c>
    </row>
    <row r="170" spans="1:15" ht="165" customHeight="1" x14ac:dyDescent="0.25">
      <c r="A170" s="214" t="s">
        <v>363</v>
      </c>
      <c r="B170" s="160" t="s">
        <v>317</v>
      </c>
      <c r="C170" s="156" t="s">
        <v>318</v>
      </c>
      <c r="D170" s="162" t="s">
        <v>356</v>
      </c>
      <c r="E170" s="290">
        <v>7052000</v>
      </c>
      <c r="F170" s="186">
        <f t="shared" si="56"/>
        <v>1.6955004139460154E-2</v>
      </c>
      <c r="G170" s="290">
        <v>7052000</v>
      </c>
      <c r="H170" s="178">
        <f t="shared" ref="H170" si="70">G170/E170*100</f>
        <v>100</v>
      </c>
      <c r="I170" s="311">
        <v>7052000</v>
      </c>
      <c r="J170" s="274">
        <f t="shared" ref="J170" si="71">I170/E170*100</f>
        <v>100</v>
      </c>
      <c r="K170" s="178">
        <f t="shared" si="69"/>
        <v>100</v>
      </c>
      <c r="L170" s="179">
        <f t="shared" ref="L170" si="72">(K170*$F170/100)</f>
        <v>1.6955004139460154E-2</v>
      </c>
      <c r="M170" s="178">
        <f>J170</f>
        <v>100</v>
      </c>
      <c r="N170" s="179">
        <f t="shared" ref="N170" si="73">(M170*$F170/100)</f>
        <v>1.6955004139460154E-2</v>
      </c>
      <c r="O170" s="180">
        <f t="shared" si="68"/>
        <v>0</v>
      </c>
    </row>
    <row r="171" spans="1:15" s="268" customFormat="1" ht="28.5" customHeight="1" x14ac:dyDescent="0.25">
      <c r="A171" s="250"/>
      <c r="B171" s="263" t="s">
        <v>159</v>
      </c>
      <c r="C171" s="264"/>
      <c r="D171" s="269"/>
      <c r="E171" s="280">
        <f>SUM(E174:E186)</f>
        <v>1813231620</v>
      </c>
      <c r="F171" s="281">
        <f>SUM(F174:F186)</f>
        <v>4.3595220679098183</v>
      </c>
      <c r="G171" s="281">
        <f>SUM(G174:G186)</f>
        <v>1813231620</v>
      </c>
      <c r="H171" s="267">
        <f>G171/E171*100</f>
        <v>100</v>
      </c>
      <c r="I171" s="280">
        <f>SUM(I174:I186)</f>
        <v>1801068910</v>
      </c>
      <c r="J171" s="277">
        <f>I171/E171*100</f>
        <v>99.329224691107029</v>
      </c>
      <c r="K171" s="267">
        <f>L171/F171*100</f>
        <v>100</v>
      </c>
      <c r="L171" s="212">
        <f>SUM(L173:L186)</f>
        <v>4.3595220679098183</v>
      </c>
      <c r="M171" s="265">
        <f>N171*100/$F171</f>
        <v>99.477886614397363</v>
      </c>
      <c r="N171" s="265">
        <f>SUM(N174:N186)</f>
        <v>4.3367604196449605</v>
      </c>
      <c r="O171" s="181"/>
    </row>
    <row r="172" spans="1:15" ht="68.25" customHeight="1" x14ac:dyDescent="0.25">
      <c r="A172" s="214"/>
      <c r="B172" s="228" t="s">
        <v>29</v>
      </c>
      <c r="C172" s="155" t="s">
        <v>150</v>
      </c>
      <c r="D172" s="174">
        <v>1</v>
      </c>
      <c r="E172" s="189"/>
      <c r="F172" s="186">
        <f t="shared" si="56"/>
        <v>0</v>
      </c>
      <c r="G172" s="189"/>
      <c r="H172" s="178"/>
      <c r="I172" s="314"/>
      <c r="J172" s="274"/>
      <c r="K172" s="178"/>
      <c r="L172" s="179"/>
      <c r="M172" s="178"/>
      <c r="N172" s="179"/>
      <c r="O172" s="180"/>
    </row>
    <row r="173" spans="1:15" ht="68.25" customHeight="1" x14ac:dyDescent="0.25">
      <c r="A173" s="214"/>
      <c r="B173" s="228" t="s">
        <v>34</v>
      </c>
      <c r="C173" s="197" t="s">
        <v>151</v>
      </c>
      <c r="D173" s="159" t="s">
        <v>155</v>
      </c>
      <c r="E173" s="184"/>
      <c r="F173" s="186">
        <f t="shared" si="56"/>
        <v>0</v>
      </c>
      <c r="G173" s="184"/>
      <c r="H173" s="178"/>
      <c r="I173" s="315"/>
      <c r="J173" s="274"/>
      <c r="K173" s="178"/>
      <c r="L173" s="179"/>
      <c r="M173" s="178"/>
      <c r="N173" s="179"/>
      <c r="O173" s="180"/>
    </row>
    <row r="174" spans="1:15" ht="51.75" customHeight="1" x14ac:dyDescent="0.25">
      <c r="A174" s="214" t="s">
        <v>364</v>
      </c>
      <c r="B174" s="160" t="s">
        <v>73</v>
      </c>
      <c r="C174" s="156" t="s">
        <v>74</v>
      </c>
      <c r="D174" s="159" t="s">
        <v>336</v>
      </c>
      <c r="E174" s="378">
        <v>14270290</v>
      </c>
      <c r="F174" s="186">
        <f t="shared" si="56"/>
        <v>3.430981650897573E-2</v>
      </c>
      <c r="G174" s="378">
        <v>14270290</v>
      </c>
      <c r="H174" s="178">
        <f t="shared" ref="H174:H177" si="74">G174/E174*100</f>
        <v>100</v>
      </c>
      <c r="I174" s="313">
        <v>14185400</v>
      </c>
      <c r="J174" s="274">
        <f t="shared" ref="J174:J177" si="75">I174/E174*100</f>
        <v>99.405127716395398</v>
      </c>
      <c r="K174" s="178">
        <f>H174</f>
        <v>100</v>
      </c>
      <c r="L174" s="179">
        <f t="shared" ref="L174:L177" si="76">(K174*$F174/100)</f>
        <v>3.430981650897573E-2</v>
      </c>
      <c r="M174" s="178">
        <v>100</v>
      </c>
      <c r="N174" s="179">
        <f t="shared" ref="N174:N177" si="77">(M174*$F174/100)</f>
        <v>3.430981650897573E-2</v>
      </c>
      <c r="O174" s="180">
        <f t="shared" ref="O174:O186" si="78">E174-I174</f>
        <v>84890</v>
      </c>
    </row>
    <row r="175" spans="1:15" ht="42.75" customHeight="1" x14ac:dyDescent="0.25">
      <c r="A175" s="214" t="s">
        <v>365</v>
      </c>
      <c r="B175" s="160" t="s">
        <v>35</v>
      </c>
      <c r="C175" s="156" t="s">
        <v>76</v>
      </c>
      <c r="D175" s="159" t="s">
        <v>144</v>
      </c>
      <c r="E175" s="283">
        <v>4400000</v>
      </c>
      <c r="F175" s="186">
        <f t="shared" si="56"/>
        <v>1.0578845464212236E-2</v>
      </c>
      <c r="G175" s="283">
        <v>4400000</v>
      </c>
      <c r="H175" s="178">
        <f t="shared" si="74"/>
        <v>100</v>
      </c>
      <c r="I175" s="311">
        <v>4318242</v>
      </c>
      <c r="J175" s="274">
        <f t="shared" si="75"/>
        <v>98.141863636363638</v>
      </c>
      <c r="K175" s="178">
        <f t="shared" ref="K175:K186" si="79">H175</f>
        <v>100</v>
      </c>
      <c r="L175" s="179">
        <f t="shared" si="76"/>
        <v>1.0578845464212236E-2</v>
      </c>
      <c r="M175" s="178">
        <v>100</v>
      </c>
      <c r="N175" s="179">
        <f t="shared" si="77"/>
        <v>1.0578845464212236E-2</v>
      </c>
      <c r="O175" s="180">
        <f t="shared" si="78"/>
        <v>81758</v>
      </c>
    </row>
    <row r="176" spans="1:15" ht="55.5" customHeight="1" x14ac:dyDescent="0.25">
      <c r="A176" s="214" t="s">
        <v>366</v>
      </c>
      <c r="B176" s="160" t="s">
        <v>37</v>
      </c>
      <c r="C176" s="156" t="s">
        <v>77</v>
      </c>
      <c r="D176" s="159" t="s">
        <v>144</v>
      </c>
      <c r="E176" s="379">
        <v>7211100</v>
      </c>
      <c r="F176" s="186">
        <f t="shared" si="56"/>
        <v>1.7337525574313829E-2</v>
      </c>
      <c r="G176" s="379">
        <v>7211100</v>
      </c>
      <c r="H176" s="178">
        <f t="shared" si="74"/>
        <v>100</v>
      </c>
      <c r="I176" s="311">
        <v>6524000</v>
      </c>
      <c r="J176" s="274">
        <f t="shared" si="75"/>
        <v>90.47163400868105</v>
      </c>
      <c r="K176" s="178">
        <f t="shared" si="79"/>
        <v>100</v>
      </c>
      <c r="L176" s="179">
        <f t="shared" si="76"/>
        <v>1.7337525574313829E-2</v>
      </c>
      <c r="M176" s="178">
        <v>100</v>
      </c>
      <c r="N176" s="179">
        <f t="shared" si="77"/>
        <v>1.7337525574313829E-2</v>
      </c>
      <c r="O176" s="180">
        <f t="shared" si="78"/>
        <v>687100</v>
      </c>
    </row>
    <row r="177" spans="1:22" ht="68.25" customHeight="1" x14ac:dyDescent="0.25">
      <c r="A177" s="214" t="s">
        <v>367</v>
      </c>
      <c r="B177" s="160" t="s">
        <v>38</v>
      </c>
      <c r="C177" s="156" t="s">
        <v>78</v>
      </c>
      <c r="D177" s="159" t="s">
        <v>357</v>
      </c>
      <c r="E177" s="379">
        <v>29980000</v>
      </c>
      <c r="F177" s="186">
        <f t="shared" si="56"/>
        <v>7.2080406140246092E-2</v>
      </c>
      <c r="G177" s="379">
        <v>29980000</v>
      </c>
      <c r="H177" s="178">
        <f t="shared" si="74"/>
        <v>100</v>
      </c>
      <c r="I177" s="311">
        <v>29734500</v>
      </c>
      <c r="J177" s="274">
        <f t="shared" si="75"/>
        <v>99.181120747164769</v>
      </c>
      <c r="K177" s="178">
        <f t="shared" si="79"/>
        <v>100</v>
      </c>
      <c r="L177" s="179">
        <f t="shared" si="76"/>
        <v>7.2080406140246092E-2</v>
      </c>
      <c r="M177" s="178">
        <v>100</v>
      </c>
      <c r="N177" s="179">
        <f t="shared" si="77"/>
        <v>7.2080406140246092E-2</v>
      </c>
      <c r="O177" s="180">
        <f t="shared" si="78"/>
        <v>245500</v>
      </c>
    </row>
    <row r="178" spans="1:22" ht="68.25" customHeight="1" x14ac:dyDescent="0.25">
      <c r="A178" s="214"/>
      <c r="B178" s="228" t="s">
        <v>41</v>
      </c>
      <c r="C178" s="197" t="s">
        <v>152</v>
      </c>
      <c r="D178" s="159" t="s">
        <v>157</v>
      </c>
      <c r="E178" s="187"/>
      <c r="F178" s="186"/>
      <c r="G178" s="187"/>
      <c r="H178" s="178"/>
      <c r="I178" s="312"/>
      <c r="J178" s="274"/>
      <c r="K178" s="178">
        <f t="shared" si="79"/>
        <v>0</v>
      </c>
      <c r="L178" s="179"/>
      <c r="M178" s="178"/>
      <c r="N178" s="179"/>
      <c r="O178" s="180">
        <f t="shared" si="78"/>
        <v>0</v>
      </c>
      <c r="P178" s="72" t="e">
        <f>I178/E178*100</f>
        <v>#DIV/0!</v>
      </c>
    </row>
    <row r="179" spans="1:22" ht="50.25" customHeight="1" x14ac:dyDescent="0.25">
      <c r="A179" s="214" t="s">
        <v>368</v>
      </c>
      <c r="B179" s="160" t="s">
        <v>44</v>
      </c>
      <c r="C179" s="156" t="s">
        <v>79</v>
      </c>
      <c r="D179" s="159" t="s">
        <v>137</v>
      </c>
      <c r="E179" s="283">
        <v>398296100</v>
      </c>
      <c r="F179" s="186">
        <f t="shared" si="56"/>
        <v>0.95761656611327794</v>
      </c>
      <c r="G179" s="283">
        <v>398296100</v>
      </c>
      <c r="H179" s="178">
        <f>G179/E179*100</f>
        <v>100</v>
      </c>
      <c r="I179" s="311">
        <v>397836780</v>
      </c>
      <c r="J179" s="274">
        <v>90</v>
      </c>
      <c r="K179" s="178">
        <f t="shared" si="79"/>
        <v>100</v>
      </c>
      <c r="L179" s="179">
        <f t="shared" ref="L179" si="80">(K179*$F179/100)</f>
        <v>0.95761656611327794</v>
      </c>
      <c r="M179" s="178">
        <v>100</v>
      </c>
      <c r="N179" s="179">
        <f t="shared" ref="N179" si="81">(M179*$F179/100)</f>
        <v>0.95761656611327794</v>
      </c>
      <c r="O179" s="180">
        <f t="shared" si="78"/>
        <v>459320</v>
      </c>
    </row>
    <row r="180" spans="1:22" ht="68.25" customHeight="1" x14ac:dyDescent="0.25">
      <c r="A180" s="214"/>
      <c r="B180" s="228" t="s">
        <v>45</v>
      </c>
      <c r="C180" s="197" t="s">
        <v>153</v>
      </c>
      <c r="D180" s="159" t="s">
        <v>157</v>
      </c>
      <c r="E180" s="187"/>
      <c r="F180" s="186">
        <f t="shared" si="56"/>
        <v>0</v>
      </c>
      <c r="G180" s="187"/>
      <c r="H180" s="178"/>
      <c r="I180" s="312"/>
      <c r="J180" s="274"/>
      <c r="K180" s="178">
        <f t="shared" si="79"/>
        <v>0</v>
      </c>
      <c r="L180" s="179"/>
      <c r="M180" s="208"/>
      <c r="N180" s="179"/>
      <c r="O180" s="180">
        <f t="shared" si="78"/>
        <v>0</v>
      </c>
    </row>
    <row r="181" spans="1:22" ht="78" customHeight="1" x14ac:dyDescent="0.25">
      <c r="A181" s="214" t="s">
        <v>369</v>
      </c>
      <c r="B181" s="160" t="s">
        <v>46</v>
      </c>
      <c r="C181" s="156" t="s">
        <v>80</v>
      </c>
      <c r="D181" s="159" t="s">
        <v>90</v>
      </c>
      <c r="E181" s="283">
        <v>72152500</v>
      </c>
      <c r="F181" s="186">
        <f>E181/$E$187*100</f>
        <v>0.1734750334901303</v>
      </c>
      <c r="G181" s="283">
        <v>72152500</v>
      </c>
      <c r="H181" s="178">
        <f>G181/E181*100</f>
        <v>100</v>
      </c>
      <c r="I181" s="311">
        <v>71015303</v>
      </c>
      <c r="J181" s="274">
        <f t="shared" ref="J181" si="82">I181/E181*100</f>
        <v>98.423897993832512</v>
      </c>
      <c r="K181" s="178">
        <f t="shared" si="79"/>
        <v>100</v>
      </c>
      <c r="L181" s="179">
        <f>(K181*$F181/100)</f>
        <v>0.17347503349013033</v>
      </c>
      <c r="M181" s="178">
        <v>100</v>
      </c>
      <c r="N181" s="179">
        <f>(M181*$F181/100)</f>
        <v>0.17347503349013033</v>
      </c>
      <c r="O181" s="180">
        <f t="shared" si="78"/>
        <v>1137197</v>
      </c>
      <c r="P181" s="72">
        <f>I181/E181*100</f>
        <v>98.423897993832512</v>
      </c>
    </row>
    <row r="182" spans="1:22" ht="51" customHeight="1" x14ac:dyDescent="0.25">
      <c r="A182" s="214" t="s">
        <v>370</v>
      </c>
      <c r="B182" s="160" t="s">
        <v>82</v>
      </c>
      <c r="C182" s="156" t="s">
        <v>48</v>
      </c>
      <c r="D182" s="159" t="s">
        <v>92</v>
      </c>
      <c r="E182" s="283">
        <v>113750000</v>
      </c>
      <c r="F182" s="186">
        <f>E182/$E$187*100</f>
        <v>0.27348719808048677</v>
      </c>
      <c r="G182" s="283">
        <v>113750000</v>
      </c>
      <c r="H182" s="178">
        <f>G182/E182*100</f>
        <v>100</v>
      </c>
      <c r="I182" s="311">
        <v>112533055</v>
      </c>
      <c r="J182" s="274">
        <f>I182/E182*100</f>
        <v>98.930158241758235</v>
      </c>
      <c r="K182" s="178">
        <f t="shared" si="79"/>
        <v>100</v>
      </c>
      <c r="L182" s="179">
        <f>(K182*$F182/100)</f>
        <v>0.27348719808048677</v>
      </c>
      <c r="M182" s="178">
        <v>98.93</v>
      </c>
      <c r="N182" s="179">
        <f>(M182*$F182/100)</f>
        <v>0.2705608850610256</v>
      </c>
      <c r="O182" s="180">
        <f t="shared" si="78"/>
        <v>1216945</v>
      </c>
    </row>
    <row r="183" spans="1:22" ht="75" x14ac:dyDescent="0.25">
      <c r="A183" s="214" t="s">
        <v>371</v>
      </c>
      <c r="B183" s="160" t="s">
        <v>84</v>
      </c>
      <c r="C183" s="156" t="s">
        <v>50</v>
      </c>
      <c r="D183" s="159" t="s">
        <v>83</v>
      </c>
      <c r="E183" s="185">
        <v>0</v>
      </c>
      <c r="F183" s="186">
        <f t="shared" si="56"/>
        <v>0</v>
      </c>
      <c r="G183" s="185">
        <v>0</v>
      </c>
      <c r="H183" s="178"/>
      <c r="I183" s="311"/>
      <c r="J183" s="274"/>
      <c r="K183" s="178">
        <f t="shared" si="79"/>
        <v>0</v>
      </c>
      <c r="L183" s="179"/>
      <c r="M183" s="208">
        <v>0</v>
      </c>
      <c r="N183" s="179"/>
      <c r="O183" s="180">
        <f t="shared" si="78"/>
        <v>0</v>
      </c>
    </row>
    <row r="184" spans="1:22" ht="31.5" x14ac:dyDescent="0.25">
      <c r="A184" s="214"/>
      <c r="B184" s="183" t="s">
        <v>160</v>
      </c>
      <c r="C184" s="158" t="s">
        <v>161</v>
      </c>
      <c r="D184" s="166">
        <v>140000</v>
      </c>
      <c r="E184" s="187"/>
      <c r="F184" s="186"/>
      <c r="G184" s="187"/>
      <c r="H184" s="178"/>
      <c r="I184" s="312"/>
      <c r="J184" s="274"/>
      <c r="K184" s="178">
        <f t="shared" si="79"/>
        <v>0</v>
      </c>
      <c r="L184" s="179"/>
      <c r="M184" s="178"/>
      <c r="N184" s="179"/>
      <c r="O184" s="180">
        <f t="shared" si="78"/>
        <v>0</v>
      </c>
    </row>
    <row r="185" spans="1:22" ht="69" customHeight="1" x14ac:dyDescent="0.25">
      <c r="A185" s="214"/>
      <c r="B185" s="183" t="s">
        <v>94</v>
      </c>
      <c r="C185" s="161" t="s">
        <v>162</v>
      </c>
      <c r="D185" s="162" t="s">
        <v>83</v>
      </c>
      <c r="E185" s="185"/>
      <c r="F185" s="186">
        <f t="shared" si="56"/>
        <v>0</v>
      </c>
      <c r="G185" s="185"/>
      <c r="H185" s="178"/>
      <c r="I185" s="311"/>
      <c r="J185" s="274"/>
      <c r="K185" s="178">
        <f t="shared" si="79"/>
        <v>0</v>
      </c>
      <c r="L185" s="179"/>
      <c r="M185" s="208"/>
      <c r="N185" s="179"/>
      <c r="O185" s="180">
        <f t="shared" si="78"/>
        <v>0</v>
      </c>
    </row>
    <row r="186" spans="1:22" ht="52.5" customHeight="1" x14ac:dyDescent="0.25">
      <c r="A186" s="214" t="s">
        <v>372</v>
      </c>
      <c r="B186" s="160" t="s">
        <v>95</v>
      </c>
      <c r="C186" s="156" t="s">
        <v>163</v>
      </c>
      <c r="D186" s="162" t="s">
        <v>83</v>
      </c>
      <c r="E186" s="283">
        <v>1173171630</v>
      </c>
      <c r="F186" s="186">
        <f>E186/$E$187*100</f>
        <v>2.8206366765381761</v>
      </c>
      <c r="G186" s="283">
        <v>1173171630</v>
      </c>
      <c r="H186" s="178">
        <f t="shared" ref="H186" si="83">G186/E186*100</f>
        <v>100</v>
      </c>
      <c r="I186" s="324">
        <v>1164921630</v>
      </c>
      <c r="J186" s="274">
        <f>I186/E186*100</f>
        <v>99.296778085232091</v>
      </c>
      <c r="K186" s="178">
        <f t="shared" si="79"/>
        <v>100</v>
      </c>
      <c r="L186" s="179">
        <f>(K186*$F186/100)</f>
        <v>2.8206366765381761</v>
      </c>
      <c r="M186" s="178">
        <f>J186</f>
        <v>99.296778085232091</v>
      </c>
      <c r="N186" s="179">
        <f>(M186*$F186/100)</f>
        <v>2.8008013412927784</v>
      </c>
      <c r="O186" s="180">
        <f t="shared" si="78"/>
        <v>8250000</v>
      </c>
      <c r="V186" s="110" t="e">
        <f>64206539933-#REF!</f>
        <v>#REF!</v>
      </c>
    </row>
    <row r="187" spans="1:22" s="66" customFormat="1" ht="15.75" x14ac:dyDescent="0.25">
      <c r="A187" s="250"/>
      <c r="B187" s="270"/>
      <c r="C187" s="271"/>
      <c r="D187" s="251"/>
      <c r="E187" s="252">
        <f>E19+E49+E61+E72+E80+E87+E104+E120+E140+E156+E171</f>
        <v>41592440450</v>
      </c>
      <c r="F187" s="265">
        <f>SUM(F19:F186)/2</f>
        <v>99.999999999999986</v>
      </c>
      <c r="G187" s="252">
        <f>G19+G49+G61+G72+G80+G87+G104+G120+G140+G156+G171</f>
        <v>41592440450</v>
      </c>
      <c r="H187" s="267">
        <f>G187/E187*100</f>
        <v>100</v>
      </c>
      <c r="I187" s="265">
        <f>I19+I49+I61+I72+I80+I87+I104+I120+I140+I156+I171</f>
        <v>39163191761.699997</v>
      </c>
      <c r="J187" s="278">
        <f>I187/E187*100</f>
        <v>94.159398530075904</v>
      </c>
      <c r="K187" s="267"/>
      <c r="L187" s="252">
        <f>SUM(L19:L186)/2</f>
        <v>99.999999999999986</v>
      </c>
      <c r="M187" s="212">
        <f>N187*100/$F187</f>
        <v>98.942586385791174</v>
      </c>
      <c r="N187" s="265">
        <f>SUM(N19:N186)/2</f>
        <v>98.942586385791159</v>
      </c>
      <c r="O187" s="181">
        <f>E187-I187</f>
        <v>2429248688.3000031</v>
      </c>
      <c r="P187" s="66">
        <v>96.657251023679933</v>
      </c>
      <c r="V187" s="272"/>
    </row>
    <row r="188" spans="1:22" ht="26.25" x14ac:dyDescent="0.25">
      <c r="A188" s="224"/>
      <c r="B188" s="83"/>
      <c r="C188" s="84"/>
      <c r="D188" s="240"/>
      <c r="E188" s="294"/>
      <c r="F188" s="415"/>
      <c r="G188" s="415"/>
      <c r="H188" s="87"/>
      <c r="I188" s="150"/>
      <c r="J188" s="88"/>
      <c r="K188" s="118"/>
      <c r="L188" s="118"/>
      <c r="M188" s="128"/>
      <c r="N188" s="119"/>
      <c r="O188" s="119"/>
    </row>
    <row r="189" spans="1:22" ht="20.25" customHeight="1" x14ac:dyDescent="0.25">
      <c r="A189" s="225"/>
      <c r="B189" s="99"/>
      <c r="C189" s="89" t="s">
        <v>99</v>
      </c>
      <c r="D189" s="241"/>
      <c r="E189" s="295"/>
      <c r="F189" s="416"/>
      <c r="G189" s="417"/>
      <c r="H189" s="82"/>
      <c r="I189" s="418" t="s">
        <v>404</v>
      </c>
      <c r="J189" s="418"/>
      <c r="K189" s="418"/>
      <c r="L189" s="418"/>
      <c r="M189" s="418"/>
      <c r="N189" s="418"/>
      <c r="O189" s="418"/>
    </row>
    <row r="190" spans="1:22" ht="20.25" x14ac:dyDescent="0.25">
      <c r="A190" s="225"/>
      <c r="B190" s="99"/>
      <c r="C190" s="141">
        <v>77023161497</v>
      </c>
      <c r="D190" s="242" t="e">
        <f>#REF!</f>
        <v>#REF!</v>
      </c>
      <c r="E190" s="68"/>
      <c r="F190" s="90"/>
      <c r="G190" s="86"/>
      <c r="H190" s="107"/>
      <c r="I190" s="151"/>
      <c r="J190" s="120"/>
      <c r="K190" s="121"/>
      <c r="L190" s="121" t="s">
        <v>134</v>
      </c>
      <c r="M190" s="129"/>
      <c r="N190" s="122"/>
      <c r="O190" s="123"/>
    </row>
    <row r="191" spans="1:22" ht="18" x14ac:dyDescent="0.25">
      <c r="A191" s="224"/>
      <c r="B191" s="137"/>
      <c r="C191" s="142"/>
      <c r="D191" s="243"/>
      <c r="E191" s="279"/>
      <c r="F191" s="82"/>
      <c r="G191" s="98"/>
      <c r="H191" s="82"/>
      <c r="I191" s="296" t="s">
        <v>377</v>
      </c>
      <c r="J191" s="297"/>
      <c r="K191" s="297"/>
      <c r="L191" s="297"/>
      <c r="M191" s="298"/>
      <c r="N191" s="297"/>
      <c r="O191" s="126"/>
    </row>
    <row r="192" spans="1:22" ht="15.75" x14ac:dyDescent="0.25">
      <c r="A192" s="224"/>
      <c r="B192" s="82">
        <v>27686536451</v>
      </c>
      <c r="C192" s="82"/>
      <c r="D192" s="224"/>
      <c r="E192" s="309"/>
      <c r="F192" s="310"/>
      <c r="G192" s="86"/>
      <c r="H192" s="82"/>
      <c r="I192" s="296" t="s">
        <v>101</v>
      </c>
      <c r="J192" s="297"/>
      <c r="K192" s="297"/>
      <c r="L192" s="297"/>
      <c r="M192" s="298" t="s">
        <v>134</v>
      </c>
      <c r="N192" s="297"/>
      <c r="O192" s="126"/>
    </row>
    <row r="193" spans="1:15" ht="18" x14ac:dyDescent="0.25">
      <c r="A193" s="224"/>
      <c r="B193" s="82"/>
      <c r="C193" s="91"/>
      <c r="D193" s="244"/>
      <c r="E193" s="107"/>
      <c r="F193" s="82"/>
      <c r="G193" s="86"/>
      <c r="H193" s="82"/>
      <c r="I193" s="299"/>
      <c r="J193" s="300"/>
      <c r="K193" s="300"/>
      <c r="L193" s="300"/>
      <c r="M193" s="301"/>
      <c r="N193" s="302"/>
      <c r="O193" s="124"/>
    </row>
    <row r="194" spans="1:15" ht="15.75" x14ac:dyDescent="0.25">
      <c r="A194" s="224"/>
      <c r="B194" s="92"/>
      <c r="C194" s="82"/>
      <c r="D194" s="224"/>
      <c r="E194" s="107"/>
      <c r="F194" s="310"/>
      <c r="G194" s="86"/>
      <c r="H194" s="82"/>
      <c r="I194" s="299"/>
      <c r="J194" s="300"/>
      <c r="K194" s="300"/>
      <c r="L194" s="300"/>
      <c r="M194" s="301"/>
      <c r="N194" s="302"/>
      <c r="O194" s="125"/>
    </row>
    <row r="195" spans="1:15" ht="15.75" x14ac:dyDescent="0.25">
      <c r="A195" s="224"/>
      <c r="B195" s="92"/>
      <c r="C195" s="82"/>
      <c r="D195" s="224"/>
      <c r="E195" s="107"/>
      <c r="F195" s="82"/>
      <c r="G195" s="86"/>
      <c r="H195" s="82"/>
      <c r="I195" s="299"/>
      <c r="J195" s="300"/>
      <c r="K195" s="300"/>
      <c r="L195" s="300"/>
      <c r="M195" s="301"/>
      <c r="N195" s="302"/>
      <c r="O195" s="125"/>
    </row>
    <row r="196" spans="1:15" ht="15.75" x14ac:dyDescent="0.25">
      <c r="A196" s="224"/>
      <c r="B196" s="94"/>
      <c r="C196" s="83"/>
      <c r="D196" s="245"/>
      <c r="E196" s="108"/>
      <c r="F196" s="69"/>
      <c r="G196" s="86"/>
      <c r="H196" s="87"/>
      <c r="I196" s="299"/>
      <c r="J196" s="300"/>
      <c r="K196" s="300"/>
      <c r="L196" s="300"/>
      <c r="M196" s="301"/>
      <c r="N196" s="302"/>
      <c r="O196" s="126"/>
    </row>
    <row r="197" spans="1:15" ht="20.25" customHeight="1" x14ac:dyDescent="0.25">
      <c r="A197" s="224"/>
      <c r="C197" s="85"/>
      <c r="D197" s="246"/>
      <c r="E197" s="108"/>
      <c r="F197" s="69"/>
      <c r="G197" s="86"/>
      <c r="H197" s="87"/>
      <c r="I197" s="409" t="s">
        <v>402</v>
      </c>
      <c r="J197" s="409"/>
      <c r="K197" s="409"/>
      <c r="L197" s="409"/>
      <c r="M197" s="409"/>
      <c r="N197" s="409"/>
      <c r="O197" s="409"/>
    </row>
    <row r="198" spans="1:15" ht="20.25" customHeight="1" x14ac:dyDescent="0.25">
      <c r="A198" s="224"/>
      <c r="B198" s="83"/>
      <c r="C198" s="83"/>
      <c r="D198" s="247"/>
      <c r="E198" s="108"/>
      <c r="F198" s="69"/>
      <c r="G198" s="86"/>
      <c r="H198" s="87"/>
      <c r="I198" s="418" t="s">
        <v>378</v>
      </c>
      <c r="J198" s="418"/>
      <c r="K198" s="418"/>
      <c r="L198" s="418"/>
      <c r="M198" s="418"/>
      <c r="N198" s="418"/>
      <c r="O198" s="418"/>
    </row>
    <row r="199" spans="1:15" ht="20.25" customHeight="1" x14ac:dyDescent="0.25">
      <c r="A199" s="226"/>
      <c r="B199" s="93"/>
      <c r="C199" s="94"/>
      <c r="D199" s="248"/>
      <c r="E199" s="109"/>
      <c r="F199" s="64"/>
      <c r="G199" s="95"/>
      <c r="H199" s="96"/>
      <c r="I199" s="409" t="s">
        <v>392</v>
      </c>
      <c r="J199" s="409"/>
      <c r="K199" s="409"/>
      <c r="L199" s="409"/>
      <c r="M199" s="409"/>
      <c r="N199" s="409"/>
      <c r="O199" s="409"/>
    </row>
    <row r="206" spans="1:15" x14ac:dyDescent="0.25">
      <c r="C206" s="71" t="s">
        <v>134</v>
      </c>
    </row>
  </sheetData>
  <mergeCells count="20">
    <mergeCell ref="A1:O1"/>
    <mergeCell ref="A3:O3"/>
    <mergeCell ref="A2:O2"/>
    <mergeCell ref="I197:O197"/>
    <mergeCell ref="I198:O198"/>
    <mergeCell ref="I199:O199"/>
    <mergeCell ref="A15:A17"/>
    <mergeCell ref="B15:B17"/>
    <mergeCell ref="C15:C17"/>
    <mergeCell ref="D15:D17"/>
    <mergeCell ref="E15:E17"/>
    <mergeCell ref="F15:F17"/>
    <mergeCell ref="G15:J15"/>
    <mergeCell ref="K15:N15"/>
    <mergeCell ref="O15:O17"/>
    <mergeCell ref="G16:H16"/>
    <mergeCell ref="I16:J16"/>
    <mergeCell ref="F188:G188"/>
    <mergeCell ref="F189:G189"/>
    <mergeCell ref="I189:O189"/>
  </mergeCells>
  <phoneticPr fontId="59" type="noConversion"/>
  <printOptions horizontalCentered="1"/>
  <pageMargins left="0.47244094488188981" right="0.47244094488188981" top="0.70866141732283472" bottom="0.70866141732283472" header="0.31496062992125984" footer="0.31496062992125984"/>
  <pageSetup paperSize="14" scale="56" fitToHeight="0" orientation="landscape" horizontalDpi="4294967293" r:id="rId1"/>
  <rowBreaks count="15" manualBreakCount="15">
    <brk id="27" max="14" man="1"/>
    <brk id="39" max="14" man="1"/>
    <brk id="48" max="14" man="1"/>
    <brk id="57" max="14" man="1"/>
    <brk id="67" max="14" man="1"/>
    <brk id="76" max="14" man="1"/>
    <brk id="85" max="14" man="1"/>
    <brk id="96" max="14" man="1"/>
    <brk id="105" max="14" man="1"/>
    <brk id="116" max="14" man="1"/>
    <brk id="126" max="14" man="1"/>
    <brk id="136" max="14" man="1"/>
    <brk id="146" max="14" man="1"/>
    <brk id="157" max="14" man="1"/>
    <brk id="169" max="1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13"/>
  <sheetViews>
    <sheetView view="pageBreakPreview" zoomScale="60" zoomScaleNormal="83" workbookViewId="0">
      <selection activeCell="E8" sqref="E8"/>
    </sheetView>
  </sheetViews>
  <sheetFormatPr defaultRowHeight="15" x14ac:dyDescent="0.25"/>
  <cols>
    <col min="2" max="2" width="34.85546875" customWidth="1"/>
    <col min="3" max="3" width="28.5703125" customWidth="1"/>
    <col min="4" max="4" width="28.42578125" customWidth="1"/>
    <col min="5" max="5" width="28.85546875" customWidth="1"/>
    <col min="6" max="6" width="21.140625" customWidth="1"/>
  </cols>
  <sheetData>
    <row r="4" spans="2:5" ht="18" x14ac:dyDescent="0.25">
      <c r="B4" s="334" t="s">
        <v>113</v>
      </c>
      <c r="C4" s="335" t="s">
        <v>400</v>
      </c>
      <c r="D4" s="336" t="s">
        <v>12</v>
      </c>
      <c r="E4" s="335" t="s">
        <v>401</v>
      </c>
    </row>
    <row r="5" spans="2:5" ht="54" x14ac:dyDescent="0.25">
      <c r="B5" s="334" t="s">
        <v>44</v>
      </c>
      <c r="C5" s="335">
        <f>'9.RFK DKP 24-12-2025'!E41+'9.RFK DKP 24-12-2025'!E95+'9.RFK DKP 24-12-2025'!E112+'9.RFK DKP 24-12-2025'!E130+'9.RFK DKP 24-12-2025'!E148+'9.RFK DKP 24-12-2025'!E163+'9.RFK DKP 24-12-2025'!E179</f>
        <v>2831594536</v>
      </c>
      <c r="D5" s="336">
        <f>'9.RFK DKP 24-12-2025'!I41+'9.RFK DKP 24-12-2025'!I95+'9.RFK DKP 24-12-2025'!I112+'9.RFK DKP 24-12-2025'!I130+'9.RFK DKP 24-12-2025'!I148+'9.RFK DKP 24-12-2025'!I163+'9.RFK DKP 24-12-2025'!I179</f>
        <v>2798958221</v>
      </c>
      <c r="E5" s="335">
        <f>C5-D5</f>
        <v>32636315</v>
      </c>
    </row>
    <row r="6" spans="2:5" ht="54" x14ac:dyDescent="0.25">
      <c r="B6" s="338" t="s">
        <v>42</v>
      </c>
      <c r="C6" s="339">
        <f>'9.RFK DKP 24-12-2025'!E40</f>
        <v>1889992995</v>
      </c>
      <c r="D6" s="340">
        <f>'9.RFK DKP 24-12-2025'!I40</f>
        <v>1660662805</v>
      </c>
      <c r="E6" s="337">
        <f>C6-D6</f>
        <v>229330190</v>
      </c>
    </row>
    <row r="7" spans="2:5" ht="54" x14ac:dyDescent="0.25">
      <c r="B7" s="338" t="s">
        <v>38</v>
      </c>
      <c r="C7" s="339">
        <f>'9.RFK DKP 24-12-2025'!E37</f>
        <v>396667215</v>
      </c>
      <c r="D7" s="340">
        <f>'9.RFK DKP 24-12-2025'!I37</f>
        <v>237836171</v>
      </c>
      <c r="E7" s="337">
        <f>C7-D7</f>
        <v>158831044</v>
      </c>
    </row>
    <row r="8" spans="2:5" ht="108" x14ac:dyDescent="0.25">
      <c r="B8" s="344" t="str">
        <f>'9.RFK DKP 24-12-2025'!B52</f>
        <v>Pengelolaan Kawasan Konservasi di Wilayah Pesisir dan Pulau-Pulau Kecil Berdasarkan Penetapan dari Pemerintah Pusat</v>
      </c>
      <c r="C8" s="343">
        <f>'9.RFK DKP 24-12-2025'!E52</f>
        <v>52137000</v>
      </c>
      <c r="D8" s="341">
        <f>'9.RFK DKP 24-12-2025'!I52</f>
        <v>50960317</v>
      </c>
      <c r="E8" s="337">
        <f>C8-D8</f>
        <v>1176683</v>
      </c>
    </row>
    <row r="9" spans="2:5" ht="36" x14ac:dyDescent="0.25">
      <c r="B9" s="344" t="str">
        <f>'9.RFK DKP 24-12-2025'!B182</f>
        <v>Pemeliharaan Peralatan dan Mesin Lainnya</v>
      </c>
      <c r="C9" s="343">
        <f>'9.RFK DKP 24-12-2025'!E47+'9.RFK DKP 24-12-2025'!E151+'9.RFK DKP 24-12-2025'!E166+'9.RFK DKP 24-12-2025'!E182</f>
        <v>256010000</v>
      </c>
      <c r="D9" s="341">
        <f>'9.RFK DKP 24-12-2025'!I47+'9.RFK DKP 24-12-2025'!I151+'9.RFK DKP 24-12-2025'!I166+'9.RFK DKP 24-12-2025'!I182</f>
        <v>254037055</v>
      </c>
      <c r="E9" s="337">
        <f>C9-D9</f>
        <v>1972945</v>
      </c>
    </row>
    <row r="10" spans="2:5" ht="18" x14ac:dyDescent="0.25">
      <c r="B10" s="342"/>
      <c r="C10" s="342"/>
      <c r="D10" s="342"/>
      <c r="E10" s="342"/>
    </row>
    <row r="11" spans="2:5" ht="18" x14ac:dyDescent="0.25">
      <c r="B11" s="342" t="s">
        <v>117</v>
      </c>
      <c r="C11" s="342"/>
      <c r="D11" s="342"/>
      <c r="E11" s="345">
        <f>SUM(E5:E8)</f>
        <v>421974232</v>
      </c>
    </row>
    <row r="12" spans="2:5" x14ac:dyDescent="0.25">
      <c r="B12" s="333"/>
      <c r="C12" s="333"/>
      <c r="D12" s="333"/>
      <c r="E12" s="333"/>
    </row>
    <row r="13" spans="2:5" x14ac:dyDescent="0.25">
      <c r="B13" s="333"/>
      <c r="C13" s="333"/>
      <c r="D13" s="333"/>
      <c r="E13" s="333"/>
    </row>
  </sheetData>
  <pageMargins left="0.7" right="0.7" top="0.75" bottom="0.75" header="0.3" footer="0.3"/>
  <pageSetup scale="65"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 sqref="B4:K25"/>
    </sheetView>
  </sheetViews>
  <sheetFormatPr defaultRowHeight="15" x14ac:dyDescent="0.25"/>
  <cols>
    <col min="3" max="7" width="8.7109375" customWidth="1"/>
  </cols>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
  <sheetViews>
    <sheetView view="pageBreakPreview" zoomScale="92" zoomScaleNormal="100" zoomScaleSheetLayoutView="92" workbookViewId="0">
      <selection activeCell="B5" sqref="B5:E5"/>
    </sheetView>
  </sheetViews>
  <sheetFormatPr defaultRowHeight="15" x14ac:dyDescent="0.25"/>
  <cols>
    <col min="2" max="2" width="23.140625" customWidth="1"/>
    <col min="3" max="3" width="27.5703125" customWidth="1"/>
    <col min="4" max="4" width="24.140625" customWidth="1"/>
    <col min="5" max="5" width="23.140625" customWidth="1"/>
  </cols>
  <sheetData>
    <row r="2" spans="2:5" ht="15.75" x14ac:dyDescent="0.25">
      <c r="B2" s="425" t="s">
        <v>398</v>
      </c>
      <c r="C2" s="425"/>
      <c r="D2" s="425"/>
      <c r="E2" s="425"/>
    </row>
    <row r="3" spans="2:5" ht="15.75" x14ac:dyDescent="0.25">
      <c r="B3" s="425" t="s">
        <v>399</v>
      </c>
      <c r="C3" s="425"/>
      <c r="D3" s="425"/>
      <c r="E3" s="425"/>
    </row>
    <row r="4" spans="2:5" ht="15.75" x14ac:dyDescent="0.25">
      <c r="B4" s="425" t="str">
        <f>COVER!A13</f>
        <v>POSISI s/d 31 DESEMBER 2025</v>
      </c>
      <c r="C4" s="425"/>
      <c r="D4" s="425"/>
      <c r="E4" s="425"/>
    </row>
    <row r="5" spans="2:5" x14ac:dyDescent="0.25">
      <c r="B5" s="330"/>
      <c r="C5" s="330"/>
      <c r="D5" s="330"/>
      <c r="E5" s="330"/>
    </row>
    <row r="6" spans="2:5" x14ac:dyDescent="0.25">
      <c r="B6" s="328"/>
      <c r="C6" s="329"/>
      <c r="D6" s="329"/>
      <c r="E6" s="328"/>
    </row>
    <row r="7" spans="2:5" ht="39.950000000000003" customHeight="1" x14ac:dyDescent="0.25">
      <c r="B7" s="421" t="s">
        <v>393</v>
      </c>
      <c r="C7" s="423" t="s">
        <v>394</v>
      </c>
      <c r="D7" s="424"/>
      <c r="E7" s="421" t="s">
        <v>396</v>
      </c>
    </row>
    <row r="8" spans="2:5" ht="40.5" x14ac:dyDescent="0.25">
      <c r="B8" s="422"/>
      <c r="C8" s="325" t="s">
        <v>395</v>
      </c>
      <c r="D8" s="331" t="s">
        <v>397</v>
      </c>
      <c r="E8" s="422"/>
    </row>
    <row r="9" spans="2:5" ht="81" x14ac:dyDescent="0.25">
      <c r="B9" s="326" t="s">
        <v>118</v>
      </c>
      <c r="C9" s="327">
        <v>1241750000</v>
      </c>
      <c r="D9" s="327">
        <v>652385000</v>
      </c>
      <c r="E9" s="332">
        <f>D9/C9*100</f>
        <v>52.53754781558284</v>
      </c>
    </row>
  </sheetData>
  <mergeCells count="6">
    <mergeCell ref="B7:B8"/>
    <mergeCell ref="C7:D7"/>
    <mergeCell ref="E7:E8"/>
    <mergeCell ref="B2:E2"/>
    <mergeCell ref="B3:E3"/>
    <mergeCell ref="B4:E4"/>
  </mergeCells>
  <printOptions horizontalCentered="1"/>
  <pageMargins left="0.7" right="0.7" top="0.75" bottom="0.75" header="0.3" footer="0.3"/>
  <pageSetup scale="84" orientation="landscape"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224</v>
      </c>
    </row>
    <row r="3" spans="2:2" x14ac:dyDescent="0.25">
      <c r="B3" t="s">
        <v>225</v>
      </c>
    </row>
    <row r="4" spans="2:2" x14ac:dyDescent="0.25">
      <c r="B4" t="s">
        <v>223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COVER</vt:lpstr>
      <vt:lpstr>1.APBD</vt:lpstr>
      <vt:lpstr>2.BELANJA APBD</vt:lpstr>
      <vt:lpstr>3.Rekap APBD</vt:lpstr>
      <vt:lpstr>9.RFK DKP 24-12-2025</vt:lpstr>
      <vt:lpstr>Rincian Penunjang</vt:lpstr>
      <vt:lpstr>Sheet3</vt:lpstr>
      <vt:lpstr>Pendapatan</vt:lpstr>
      <vt:lpstr>Sheet1</vt:lpstr>
      <vt:lpstr>'1.APBD'!Print_Area</vt:lpstr>
      <vt:lpstr>'2.BELANJA APBD'!Print_Area</vt:lpstr>
      <vt:lpstr>'3.Rekap APBD'!Print_Area</vt:lpstr>
      <vt:lpstr>'9.RFK DKP 24-12-2025'!Print_Area</vt:lpstr>
      <vt:lpstr>COVER!Print_Area</vt:lpstr>
      <vt:lpstr>'9.RFK DKP 24-12-2025'!Print_Titles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2025-12-24T01:11:43Z</cp:lastPrinted>
  <dcterms:created xsi:type="dcterms:W3CDTF">2023-02-03T01:44:36Z</dcterms:created>
  <dcterms:modified xsi:type="dcterms:W3CDTF">2026-01-07T05:24:25Z</dcterms:modified>
</cp:coreProperties>
</file>